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5/6115-1 A1 poilsio st. kap.remontas/PD/"/>
    </mc:Choice>
  </mc:AlternateContent>
  <xr:revisionPtr revIDLastSave="25" documentId="13_ncr:1_{B4F4E1FB-E261-4138-A6F3-F4846A9E7548}" xr6:coauthVersionLast="47" xr6:coauthVersionMax="47" xr10:uidLastSave="{041273ED-B25A-4C12-B22B-30B62CD6DEF0}"/>
  <bookViews>
    <workbookView xWindow="-120" yWindow="-120" windowWidth="29040" windowHeight="15720" xr2:uid="{6BC1EAF5-0D01-43F1-AE22-A39552859E42}"/>
  </bookViews>
  <sheets>
    <sheet name="DKŽ_1" sheetId="5" r:id="rId1"/>
    <sheet name="DKŽ_2" sheetId="9" r:id="rId2"/>
    <sheet name="DKŽ_3" sheetId="6" r:id="rId3"/>
    <sheet name="DKŽ_4" sheetId="7" r:id="rId4"/>
    <sheet name="DKŽ_5" sheetId="8" r:id="rId5"/>
    <sheet name="DKŽ_6" sheetId="1" r:id="rId6"/>
    <sheet name="santrauka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9" l="1"/>
  <c r="G33" i="9"/>
  <c r="G34" i="9"/>
  <c r="G31" i="9"/>
  <c r="G30" i="9"/>
  <c r="G29" i="9"/>
  <c r="G28" i="9"/>
  <c r="G27" i="9"/>
  <c r="G26" i="9"/>
  <c r="G25" i="9"/>
  <c r="G24" i="9"/>
  <c r="G23" i="9"/>
  <c r="G22" i="9"/>
  <c r="G20" i="9"/>
  <c r="I21" i="9" s="1"/>
  <c r="G18" i="9"/>
  <c r="G17" i="9"/>
  <c r="G16" i="9"/>
  <c r="G15" i="9"/>
  <c r="G14" i="9"/>
  <c r="G13" i="9"/>
  <c r="G12" i="9"/>
  <c r="G10" i="9"/>
  <c r="G9" i="9"/>
  <c r="G8" i="9"/>
  <c r="G7" i="9"/>
  <c r="G6" i="9"/>
  <c r="G5" i="9"/>
  <c r="I35" i="9" l="1"/>
  <c r="I19" i="9"/>
  <c r="G36" i="9"/>
  <c r="C5" i="3" s="1"/>
  <c r="I11" i="9"/>
  <c r="G15" i="1" l="1"/>
  <c r="G7" i="1"/>
  <c r="G13" i="1"/>
  <c r="G14" i="1"/>
  <c r="G16" i="8"/>
  <c r="G27" i="8"/>
  <c r="G26" i="8"/>
  <c r="G25" i="8"/>
  <c r="G24" i="8"/>
  <c r="G44" i="8"/>
  <c r="G43" i="8"/>
  <c r="G42" i="8"/>
  <c r="G41" i="8"/>
  <c r="G39" i="8"/>
  <c r="G38" i="8"/>
  <c r="G37" i="8"/>
  <c r="G36" i="8"/>
  <c r="G35" i="8"/>
  <c r="G34" i="8"/>
  <c r="G33" i="8"/>
  <c r="G32" i="8"/>
  <c r="G31" i="8"/>
  <c r="G30" i="8"/>
  <c r="G29" i="8"/>
  <c r="G28" i="8"/>
  <c r="G23" i="8"/>
  <c r="G22" i="8"/>
  <c r="G21" i="8"/>
  <c r="G20" i="8"/>
  <c r="G19" i="8"/>
  <c r="G18" i="8"/>
  <c r="G15" i="8"/>
  <c r="G14" i="8"/>
  <c r="G13" i="8"/>
  <c r="G12" i="8"/>
  <c r="G11" i="8"/>
  <c r="G10" i="8"/>
  <c r="G9" i="8"/>
  <c r="G8" i="8"/>
  <c r="G7" i="8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62" i="7"/>
  <c r="G61" i="7"/>
  <c r="G60" i="7"/>
  <c r="G59" i="7"/>
  <c r="G41" i="7"/>
  <c r="G40" i="7"/>
  <c r="G39" i="7"/>
  <c r="G38" i="7"/>
  <c r="G37" i="7"/>
  <c r="G36" i="7"/>
  <c r="G35" i="7"/>
  <c r="G34" i="7"/>
  <c r="G32" i="7"/>
  <c r="G31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2" i="6"/>
  <c r="G37" i="6"/>
  <c r="G25" i="6"/>
  <c r="G17" i="6"/>
  <c r="G16" i="6"/>
  <c r="G15" i="6"/>
  <c r="G14" i="6"/>
  <c r="G13" i="6"/>
  <c r="G20" i="6"/>
  <c r="G19" i="6"/>
  <c r="G119" i="5"/>
  <c r="G105" i="5"/>
  <c r="G102" i="5"/>
  <c r="G101" i="5"/>
  <c r="G100" i="5"/>
  <c r="G99" i="5"/>
  <c r="G98" i="5"/>
  <c r="G96" i="5"/>
  <c r="G95" i="5"/>
  <c r="G94" i="5"/>
  <c r="G93" i="5"/>
  <c r="G92" i="5"/>
  <c r="G90" i="5"/>
  <c r="G89" i="5"/>
  <c r="G87" i="5"/>
  <c r="G86" i="5"/>
  <c r="G85" i="5"/>
  <c r="G84" i="5"/>
  <c r="G83" i="5"/>
  <c r="G81" i="5"/>
  <c r="G80" i="5"/>
  <c r="G78" i="5"/>
  <c r="G77" i="5"/>
  <c r="G76" i="5"/>
  <c r="G75" i="5"/>
  <c r="G74" i="5"/>
  <c r="G72" i="5"/>
  <c r="G71" i="5"/>
  <c r="G70" i="5"/>
  <c r="G69" i="5"/>
  <c r="G68" i="5"/>
  <c r="G66" i="5"/>
  <c r="G65" i="5"/>
  <c r="G64" i="5"/>
  <c r="G63" i="5"/>
  <c r="G62" i="5"/>
  <c r="G56" i="5"/>
  <c r="G55" i="5"/>
  <c r="G54" i="5"/>
  <c r="G48" i="5"/>
  <c r="G47" i="5"/>
  <c r="G46" i="5"/>
  <c r="G45" i="5"/>
  <c r="G38" i="5"/>
  <c r="G40" i="5"/>
  <c r="G7" i="5"/>
  <c r="G18" i="5"/>
  <c r="G27" i="5"/>
  <c r="G33" i="7"/>
  <c r="G7" i="7"/>
  <c r="G26" i="6"/>
  <c r="G27" i="6"/>
  <c r="G36" i="6"/>
  <c r="G35" i="6"/>
  <c r="G32" i="6"/>
  <c r="G31" i="6"/>
  <c r="G30" i="6"/>
  <c r="G28" i="6"/>
  <c r="G41" i="6"/>
  <c r="G40" i="6"/>
  <c r="G38" i="6"/>
  <c r="G43" i="6"/>
  <c r="G11" i="6"/>
  <c r="G10" i="6"/>
  <c r="G22" i="6"/>
  <c r="G21" i="6"/>
  <c r="G18" i="6"/>
  <c r="G9" i="6"/>
  <c r="G8" i="6"/>
  <c r="G7" i="6"/>
  <c r="G120" i="5"/>
  <c r="G118" i="5"/>
  <c r="G117" i="5"/>
  <c r="G116" i="5"/>
  <c r="G114" i="5"/>
  <c r="G113" i="5"/>
  <c r="G112" i="5"/>
  <c r="G111" i="5"/>
  <c r="G108" i="5"/>
  <c r="G107" i="5"/>
  <c r="G106" i="5"/>
  <c r="G103" i="5"/>
  <c r="G60" i="5"/>
  <c r="G59" i="5"/>
  <c r="G58" i="5"/>
  <c r="G57" i="5"/>
  <c r="G53" i="5"/>
  <c r="G51" i="5"/>
  <c r="G50" i="5"/>
  <c r="G49" i="5"/>
  <c r="G44" i="5"/>
  <c r="G41" i="5"/>
  <c r="G37" i="5"/>
  <c r="G36" i="5"/>
  <c r="G35" i="5"/>
  <c r="G34" i="5"/>
  <c r="G33" i="5"/>
  <c r="G32" i="5"/>
  <c r="G31" i="5"/>
  <c r="G30" i="5"/>
  <c r="G26" i="5"/>
  <c r="G25" i="5"/>
  <c r="G24" i="5"/>
  <c r="G23" i="5"/>
  <c r="G22" i="5"/>
  <c r="G21" i="5"/>
  <c r="G19" i="5"/>
  <c r="G16" i="5"/>
  <c r="G15" i="5"/>
  <c r="G14" i="5"/>
  <c r="G13" i="5"/>
  <c r="G12" i="5"/>
  <c r="G10" i="5"/>
  <c r="G9" i="5"/>
  <c r="G6" i="5"/>
  <c r="G11" i="5"/>
  <c r="G11" i="1"/>
  <c r="G12" i="1"/>
  <c r="G16" i="1"/>
  <c r="G17" i="1"/>
  <c r="G10" i="1"/>
  <c r="G9" i="1"/>
  <c r="G8" i="1"/>
  <c r="G6" i="1"/>
  <c r="G46" i="8" l="1"/>
  <c r="C8" i="3" s="1"/>
  <c r="I63" i="6"/>
  <c r="G64" i="6"/>
  <c r="C6" i="3" s="1"/>
  <c r="G122" i="5"/>
  <c r="C4" i="3" s="1"/>
  <c r="I45" i="8"/>
  <c r="G64" i="7"/>
  <c r="C7" i="3" s="1"/>
  <c r="I63" i="7"/>
  <c r="I39" i="6"/>
  <c r="I33" i="6"/>
  <c r="I29" i="6"/>
  <c r="I23" i="6"/>
  <c r="I121" i="5"/>
  <c r="I109" i="5"/>
  <c r="I104" i="5"/>
  <c r="I42" i="5"/>
  <c r="I12" i="6"/>
  <c r="I28" i="5"/>
  <c r="I97" i="5"/>
  <c r="G19" i="1"/>
  <c r="C9" i="3" s="1"/>
  <c r="I18" i="1"/>
  <c r="C10" i="3" l="1"/>
</calcChain>
</file>

<file path=xl/sharedStrings.xml><?xml version="1.0" encoding="utf-8"?>
<sst xmlns="http://schemas.openxmlformats.org/spreadsheetml/2006/main" count="1224" uniqueCount="519">
  <si>
    <t>Eilės Nr.</t>
  </si>
  <si>
    <t>Darbo pavadinimas, aprašymas</t>
  </si>
  <si>
    <t>Mato vnt.</t>
  </si>
  <si>
    <t>Kiekis</t>
  </si>
  <si>
    <t>Iš viso, Eur be PVM</t>
  </si>
  <si>
    <t>kompl.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</si>
  <si>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</si>
  <si>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</si>
  <si>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</si>
  <si>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</si>
  <si>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</si>
  <si>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</si>
  <si>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</si>
  <si>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</si>
  <si>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</si>
  <si>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</si>
  <si>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</si>
  <si>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</si>
  <si>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2.4</t>
  </si>
  <si>
    <t>2.5</t>
  </si>
  <si>
    <t>6.2</t>
  </si>
  <si>
    <t>DARBŲ KIEKIŲ ŽINIARAŠTIS NR. 1 – SUSISIEKIMO DALIS</t>
  </si>
  <si>
    <t>Skyrius</t>
  </si>
  <si>
    <t>IŠ VISO ŽINIARAŠTYJE 1, EUR BE PVM</t>
  </si>
  <si>
    <r>
      <rPr>
        <b/>
        <sz val="11"/>
        <color rgb="FFFF0000"/>
        <rFont val="Times New Roman"/>
        <family val="1"/>
        <charset val="186"/>
      </rPr>
      <t xml:space="preserve">Pastaba: </t>
    </r>
    <r>
      <rPr>
        <sz val="11"/>
        <color rgb="FFFF0000"/>
        <rFont val="Times New Roman"/>
        <family val="1"/>
        <charset val="186"/>
      </rPr>
      <t>Teikėjas pildo pasirinktinai I arba II dangos konstrukcijos variantą</t>
    </r>
  </si>
  <si>
    <t>Iš viso skyriuje 6, 
Eur be PVM</t>
  </si>
  <si>
    <t>Iš viso skyriuje 1, 
Eur be PVM</t>
  </si>
  <si>
    <t>Iš viso skyriuje 2, 
Eur be PVM</t>
  </si>
  <si>
    <t>Iš viso skyriuje 3, 
Eur be PVM</t>
  </si>
  <si>
    <t>Iš viso skyriuje 4, 
Eur be PVM</t>
  </si>
  <si>
    <t>Iš viso skyriuje 5, 
Eur be PVM</t>
  </si>
  <si>
    <t>DARBŲ KIEKIŲ ŽINIARAŠČIŲ SANTRAUKA</t>
  </si>
  <si>
    <t>Žiniaraščio pavadinimas</t>
  </si>
  <si>
    <t>Vertė, EUR be PVM</t>
  </si>
  <si>
    <t>Susiekimo dalis</t>
  </si>
  <si>
    <t>Vertės į pasiūlymo formą</t>
  </si>
  <si>
    <t>Žiniaraščio priedas</t>
  </si>
  <si>
    <t>Iš viso žiniaraščiuose (Eur be PVM):</t>
  </si>
  <si>
    <r>
      <t xml:space="preserve">Vieneto kaina, Eur be PVM  </t>
    </r>
    <r>
      <rPr>
        <b/>
        <sz val="11"/>
        <color rgb="FFFF0000"/>
        <rFont val="Times New Roman"/>
        <family val="1"/>
        <charset val="186"/>
      </rPr>
      <t>(pildo Teikėjas)</t>
    </r>
  </si>
  <si>
    <t>1. Melioracijos darbai</t>
  </si>
  <si>
    <t>IŠ VISO ŽINIARAŠTYJE 2, EUR BE PVM</t>
  </si>
  <si>
    <t>Melioracijos dalis</t>
  </si>
  <si>
    <t>Darbų kiekių žin. Nr.</t>
  </si>
  <si>
    <r>
      <rPr>
        <b/>
        <i/>
        <sz val="10"/>
        <rFont val="Times New Roman"/>
        <family val="1"/>
        <charset val="186"/>
      </rPr>
      <t>Pastaba:</t>
    </r>
    <r>
      <rPr>
        <i/>
        <sz val="10"/>
        <rFont val="Times New Roman"/>
        <family val="1"/>
        <charset val="186"/>
      </rPr>
      <t xml:space="preserve"> Rangovas statybvietės išlaidose arba laisvai pasirinktoje (-ose) darbų kiekių žiniaraščių eilutėje (-ėse) turi įsivertinti visus su sutarties vykdymu susijusius dokumentus (įskaitant deklaracijos apie statybos užbaigimą parengimą ir perdavimą užsakovui).</t>
    </r>
  </si>
  <si>
    <t>Ašies nužymėjimas:</t>
  </si>
  <si>
    <t>1.1.1</t>
  </si>
  <si>
    <t>1.2.1</t>
  </si>
  <si>
    <t>1.2.2</t>
  </si>
  <si>
    <t>1.2.3</t>
  </si>
  <si>
    <t>vnt.</t>
  </si>
  <si>
    <t>m</t>
  </si>
  <si>
    <t>1.3.1</t>
  </si>
  <si>
    <t>1.3.2</t>
  </si>
  <si>
    <t>1.4.1</t>
  </si>
  <si>
    <t>1.4.2</t>
  </si>
  <si>
    <t>1.4.3</t>
  </si>
  <si>
    <t>1.4.4</t>
  </si>
  <si>
    <t>1.4.5</t>
  </si>
  <si>
    <t>m²</t>
  </si>
  <si>
    <t>Kiti paruošiamieji darbai:</t>
  </si>
  <si>
    <t>t</t>
  </si>
  <si>
    <t>m³</t>
  </si>
  <si>
    <t>3.1.1</t>
  </si>
  <si>
    <t>3.1.2</t>
  </si>
  <si>
    <t>3.1.3</t>
  </si>
  <si>
    <t>3.1.4</t>
  </si>
  <si>
    <t>3.1.5</t>
  </si>
  <si>
    <t>Žemės sankasos įrengimas:</t>
  </si>
  <si>
    <t>2.1.1</t>
  </si>
  <si>
    <t>2.1.2</t>
  </si>
  <si>
    <t>2.1.3</t>
  </si>
  <si>
    <t>2.1.4</t>
  </si>
  <si>
    <t>2.1.6</t>
  </si>
  <si>
    <t xml:space="preserve">Į krūvas sustumto dirvožemio pakrovimas į savivarčius ir išvežimas į sandėliavimo aikšteles </t>
  </si>
  <si>
    <t>Žemės sankasos tankinimas mechanizuotu būdu, h≥0,30m</t>
  </si>
  <si>
    <t>2.2.1</t>
  </si>
  <si>
    <t xml:space="preserve">Viršutinio sankasos sluoksnio  h≥0,25m kvalifikuotas pagerinimas </t>
  </si>
  <si>
    <r>
      <t>m</t>
    </r>
    <r>
      <rPr>
        <vertAlign val="superscript"/>
        <sz val="10"/>
        <color rgb="FF000000"/>
        <rFont val="Arial"/>
        <family val="2"/>
      </rPr>
      <t>3</t>
    </r>
  </si>
  <si>
    <t xml:space="preserve">Šlaitų ir griovio dugno planiravimas mechanizuotu būdu </t>
  </si>
  <si>
    <t xml:space="preserve">Šlaitų ir griovio dugno planiravimas rankiniu būdu </t>
  </si>
  <si>
    <t>Šlaitų ir teritorijų šalia padengimas dirvožemiu ir apsėjimas žolės sėklomis, h=0,10 m</t>
  </si>
  <si>
    <t>Apsauginio šalčiui atsparaus sluoksnio įrengimas, h≥0,58 m</t>
  </si>
  <si>
    <t>Skaldos pagrindo sluoksnio iš nesurištų mineralinių medžiagų mišinio 0/45 įrengimas, h=0,20 m</t>
  </si>
  <si>
    <t>Dangos pagruntavimas panaudojant bituminę emulsiją C60BP4-S 200 g/m²</t>
  </si>
  <si>
    <t>3.1.6</t>
  </si>
  <si>
    <t>3.1.7</t>
  </si>
  <si>
    <t>3.1.8</t>
  </si>
  <si>
    <t>3.2.1</t>
  </si>
  <si>
    <t>3.3.1</t>
  </si>
  <si>
    <t>3.3.2</t>
  </si>
  <si>
    <t>3.3.3</t>
  </si>
  <si>
    <t>3.3.4</t>
  </si>
  <si>
    <t>3.3.5</t>
  </si>
  <si>
    <t>3.4.1</t>
  </si>
  <si>
    <t>3.4.2</t>
  </si>
  <si>
    <t>3.4.3</t>
  </si>
  <si>
    <t>3.5.1</t>
  </si>
  <si>
    <t>3.5.2</t>
  </si>
  <si>
    <t>3.5.3</t>
  </si>
  <si>
    <t>6.1.1</t>
  </si>
  <si>
    <t>6.1.2</t>
  </si>
  <si>
    <t>6.1.3</t>
  </si>
  <si>
    <t>6.1.4</t>
  </si>
  <si>
    <t>1.2 Paruošiamieji darbai</t>
  </si>
  <si>
    <t>1.3 Paruošiamieji darbai</t>
  </si>
  <si>
    <t>1.4 Paruošiamieji darbai</t>
  </si>
  <si>
    <t>Pastaba: Teikėjas pildo pasirinktinai I arba II dangos konstrukcijos variantą</t>
  </si>
  <si>
    <t>10</t>
  </si>
  <si>
    <t>Silpnaregių vedimo paviršiaus iš betoninių reljefinių trinkelių įrengimas, h=0,08 m</t>
  </si>
  <si>
    <t>Silpnaregių įspėjamojo paviršiaus iš betoninių reljefinių trinkelių įrengimas, h=0,08 m</t>
  </si>
  <si>
    <t>Betoninių vejos bordiūrų (1,00x0,08x0,20 m) ant betono C12/15 pagrindo įrengimas</t>
  </si>
  <si>
    <t>Asfalto užsandarinimo bituminės juostos įrengimas, h=0,04 m</t>
  </si>
  <si>
    <t>14</t>
  </si>
  <si>
    <t>Vertikalaus ženklinimo įrengimas:</t>
  </si>
  <si>
    <t>1.1 Paruošiamieji darbai</t>
  </si>
  <si>
    <t>Kelio ženklų vienstiebių metalinių atramų (d=76,1/2,0 mm) pastatymas</t>
  </si>
  <si>
    <t>Kelio ženklų skydų ant vienstiebių metalinių atramų sumontavimas</t>
  </si>
  <si>
    <t>Horizontalaus ženklinimo įrengimas:</t>
  </si>
  <si>
    <t>Ženklinimo tipas 1.1 (linijos plotis 0,12 m) siaura ištisinė linija (iš polimerinių medžiagų)</t>
  </si>
  <si>
    <t>Ženklinimo tipas 1.7 (linijos plotis 0.12 m) siaura brūkšninė linija, kai brūkšnio ir tarp santykis 1m/1m (iš polimerinių medžiagų)</t>
  </si>
  <si>
    <t>Ženklinimo tipas 1.21 autobusų stotelės žymėjimas (iš polimerinių medžiagų)</t>
  </si>
  <si>
    <t>16</t>
  </si>
  <si>
    <t>17</t>
  </si>
  <si>
    <t>18</t>
  </si>
  <si>
    <t>6.2.1</t>
  </si>
  <si>
    <t>2</t>
  </si>
  <si>
    <t>IŠ VISO ŽINIARAŠTYJE 4, EUR BE PVM</t>
  </si>
  <si>
    <t>3</t>
  </si>
  <si>
    <t>4</t>
  </si>
  <si>
    <t>5</t>
  </si>
  <si>
    <t>6</t>
  </si>
  <si>
    <t>IŠ VISO ŽINIARAŠTYJE 3, EUR BE PVM</t>
  </si>
  <si>
    <r>
      <t>m</t>
    </r>
    <r>
      <rPr>
        <vertAlign val="superscript"/>
        <sz val="11"/>
        <color theme="1"/>
        <rFont val="Times New Roman"/>
        <family val="1"/>
      </rPr>
      <t>3</t>
    </r>
  </si>
  <si>
    <t>1</t>
  </si>
  <si>
    <t xml:space="preserve"> Poilsio aikštelės Valstybinės reikšmės magistralinio kelio A1 Vilnius – Kaunas – Klaipėda  156,600 km, dešinėje pusėje, kapitalinio remonto projektas</t>
  </si>
  <si>
    <t>Poilsio aikštelės ašinės linijos nužymėjimas (privažiavimo kelias lengvojo transporto aikštelė)</t>
  </si>
  <si>
    <t>Poilsio aikštelės ašinės linijos nužymėjimas (sunkiasvorių aikštelė)</t>
  </si>
  <si>
    <t>Dangų ir bordiūrų išardymas:</t>
  </si>
  <si>
    <t>Asfalto dangos išardymas vidutiniškai iki 0,08 m</t>
  </si>
  <si>
    <t>Asfalto dangos pakrovimas ir išvežimas</t>
  </si>
  <si>
    <t>Grįžtamosios medžiagos - išardytas asfaltas - įkainis ≥5,99 Eur/t</t>
  </si>
  <si>
    <t>Betoninių kelio bordiūrų išardymas</t>
  </si>
  <si>
    <t>Betoninių kelio bordiūrų pakrovimas ir išvežimas rangovo pasirinktu atstumu</t>
  </si>
  <si>
    <t>Betoninės dangos demontavimas h- 0,10 m</t>
  </si>
  <si>
    <t>Betoninės dangos pakrovimas ir išvežimas</t>
  </si>
  <si>
    <t>Betono gaminių utilizavimas</t>
  </si>
  <si>
    <t>Medžių ir krūmų pašalinimas:</t>
  </si>
  <si>
    <t>Medžių &gt;Ø32 cm kirtimas, kelmų pašalinimas ir išvežimas į Užsakovo nurodytą vietą</t>
  </si>
  <si>
    <t>Esamų metalinių stulpų demontavimas</t>
  </si>
  <si>
    <t>Esamų konteinerių demontavimas</t>
  </si>
  <si>
    <t>Signalinių stulpelių demontavimas ir išvežimas utilizavimui</t>
  </si>
  <si>
    <t>Esamų kelio ženklų perkėlimas į kitą projekto vietą</t>
  </si>
  <si>
    <t>Esamų kelio ženklų demontavimas</t>
  </si>
  <si>
    <t>Esamos metalinės konstrukcijos demontavimas</t>
  </si>
  <si>
    <t>1.1.2</t>
  </si>
  <si>
    <t>1.2.4</t>
  </si>
  <si>
    <t>1.2.5</t>
  </si>
  <si>
    <t>1.2.6</t>
  </si>
  <si>
    <t>1.2.7</t>
  </si>
  <si>
    <t>1.2.8</t>
  </si>
  <si>
    <t>Grįžtamosios medžiagos – susandėliuota mediena (kainą pateikia
rangovas, įvertinęs medienos būklę: ≥0,00 Eur – kai mediena
menkavertė ir skirta utilizavimui, t. y. vertinama, kiek kainuos
utilizavimo išlaidos įrašant kainą su pliuso ženklu. &lt;0,00 Eur – kai
mediena nėra menkavertė ir gali būti parduota, t. y. nurodoma kaina
su minuso ženklu)</t>
  </si>
  <si>
    <t>Nelegalių statinių demontavimas (degalinės konstrukcija įskaitant pamato bei įtvirtinimo detales):
Metalinė konstrukcija – 75 t;
G/b konstrukcija -  30 m3</t>
  </si>
  <si>
    <t>1.4.6</t>
  </si>
  <si>
    <t>1.4.7</t>
  </si>
  <si>
    <t>Dirvožemio pašalinimas hvid. 0,30 m ir sustūmimas į krūvas buldozeriu iki 50 m atstumu</t>
  </si>
  <si>
    <t>Grunto kasimas ekskavatoriais, pakrovimas į savivarčius ir išvežimas į Rangovo pasirinktą vietą 30 km atstumu</t>
  </si>
  <si>
    <t>Pylimų įrengimas iš sankasai tinkamų gruntų ir atsivežimas</t>
  </si>
  <si>
    <t>Žemės sankasos planiravimas</t>
  </si>
  <si>
    <t>2.1.7</t>
  </si>
  <si>
    <t>2.1.8</t>
  </si>
  <si>
    <t>2.1.9</t>
  </si>
  <si>
    <t>2.1.10</t>
  </si>
  <si>
    <t>Žemės sankasos pagerinimas:</t>
  </si>
  <si>
    <t>2.2.2</t>
  </si>
  <si>
    <t>Viršutinio sankasos sluoksnio  h≥0,25m gruntų sustiprinimas</t>
  </si>
  <si>
    <t>Sunkiasvorio transporto konstrukcijos įrengimas DK10 (1 VARIANTAS):</t>
  </si>
  <si>
    <t xml:space="preserve">Asfalto pagrindo sluoksnio įrengimas iš mišinio AC 22 PS,  h=0,10 m </t>
  </si>
  <si>
    <t>Apatinis sluoksnis iš  asfalto AC 16 AS įrengimas, h=0,08 m</t>
  </si>
  <si>
    <t>Viršutinis sluoksnis iš skaldos ir mastikos asfalto SMA 11 S įrengimas, h=0,04 m</t>
  </si>
  <si>
    <t xml:space="preserve">Paviršiaus šiurkštinimas fr. (2/5) skaldyta mineraline medžiaga </t>
  </si>
  <si>
    <t>2.1. Žemės darbai</t>
  </si>
  <si>
    <t>2.2. Žemės darbai</t>
  </si>
  <si>
    <t>3.1 Poilsio aikštelės dangos konstrukcijos įrengimas</t>
  </si>
  <si>
    <t>Sunkiasvorio transporto konstrukcijos įrengimas DK10 (2 VARIANTAS):</t>
  </si>
  <si>
    <t>Šalčiui nejautrių medžiagų sluoksnis, h≥0,48 m</t>
  </si>
  <si>
    <t>Skaldos pagrindo sluoksnio iš nesurištų mineralinių medžiagų mišinio 0/45 įrengimas, h=0,30 m</t>
  </si>
  <si>
    <t>3.2.2</t>
  </si>
  <si>
    <t>3.2.3</t>
  </si>
  <si>
    <t>3.2.4</t>
  </si>
  <si>
    <t>3.2.5</t>
  </si>
  <si>
    <t>3.2.6</t>
  </si>
  <si>
    <t>3.2.7</t>
  </si>
  <si>
    <t>3.2.8</t>
  </si>
  <si>
    <t>3.2 Poilsio aikštelės dangos konstrukcijos įrengimas</t>
  </si>
  <si>
    <t>Lengvojo transporto konstrukcijos įrengimas DK1 (1 VARIANTAS):</t>
  </si>
  <si>
    <t>Apsauginio šalčiui atsparaus sluoksnio įrengimas, h≥0,51 m</t>
  </si>
  <si>
    <t xml:space="preserve">Asfalto pagrindo sluoksnio įrengimas iš mišinio AC 22 PN,  h=0,10 m </t>
  </si>
  <si>
    <t>Viršutinis sluoksnis iš asfalto AC 11 VN įrengimas, h=0,04 m</t>
  </si>
  <si>
    <t>Lengvojo transporto konstrukcijos įrengimas DK1 (2 VARIANTAS):</t>
  </si>
  <si>
    <t>Šalčiui nejautrių medžiagų sluoksnis, h≥0,41 m</t>
  </si>
  <si>
    <t>3.4.4</t>
  </si>
  <si>
    <t>3.4.5</t>
  </si>
  <si>
    <t>Lengvojo transporto konstrukcijos įrengimas DK0,3 (1 VARIANTAS):</t>
  </si>
  <si>
    <t>Apsauginio šalčiui atsparaus sluoksnio įrengimas, h≥0,48m</t>
  </si>
  <si>
    <t xml:space="preserve">Asfalto pagrindo sluoksnio įrengimas iš mišinio AC 22 PN,  h=0,08 m </t>
  </si>
  <si>
    <t>3.5.4</t>
  </si>
  <si>
    <t>3.5.5</t>
  </si>
  <si>
    <t>3.5.6</t>
  </si>
  <si>
    <t>Asfalto dangos suvedimas su esamu asfalto sluoksniu:</t>
  </si>
  <si>
    <t>3.5.6.1</t>
  </si>
  <si>
    <t>3.5.6.2</t>
  </si>
  <si>
    <t>Asfalto suvedimas iš asfalto AC 11 VN dangos, h=0,04 m</t>
  </si>
  <si>
    <t>Lengvojo transporto konstrukcijos įrengimas DK0,3 (2 VARIANTAS):</t>
  </si>
  <si>
    <t>3.6.1</t>
  </si>
  <si>
    <t>Apsauginio šalčiui atsparaus sluoksnio įrengimas, h≥0,38m</t>
  </si>
  <si>
    <t>3.6.2</t>
  </si>
  <si>
    <t>3.6.3</t>
  </si>
  <si>
    <t>3.6.4</t>
  </si>
  <si>
    <t>3.6.5</t>
  </si>
  <si>
    <t>3.6.6</t>
  </si>
  <si>
    <t>3.6.6.1</t>
  </si>
  <si>
    <t>3.6.6.2</t>
  </si>
  <si>
    <t>3.7.1</t>
  </si>
  <si>
    <t>Šalčiui nejautrių medžiagų sluoksnio įrengimas, h≥0,23 m</t>
  </si>
  <si>
    <t>3.7.2</t>
  </si>
  <si>
    <t>Skaldos pagrindo sluoksnio iš nesurištų mineralinių medžiagų mišinio 0/45 įrengimas, h=0,15 m</t>
  </si>
  <si>
    <t>3.7.3</t>
  </si>
  <si>
    <t>Betoninių atsijų įrengimas fr. 0/5, h-0,03 m</t>
  </si>
  <si>
    <t>3.7.4</t>
  </si>
  <si>
    <t>SBR juodos gumos granulės, h-0,03 m</t>
  </si>
  <si>
    <t>3.7.5</t>
  </si>
  <si>
    <t>3.3 Poilsio aikštelės dangos konstrukcijos įrengimas</t>
  </si>
  <si>
    <t>3.4 Poilsio aikštelės dangos konstrukcijos įrengimas</t>
  </si>
  <si>
    <t>3.5 Poilsio aikštelės dangos konstrukcijos įrengimas</t>
  </si>
  <si>
    <t>3.6 Poilsio aikštelės dangos konstrukcijos įrengimas</t>
  </si>
  <si>
    <t>3.7 Poilsio aikštelės dangos konstrukcijos įrengimas</t>
  </si>
  <si>
    <t>Šalčiui nejautrių medžiagų sluoksnio įrengimas, h≥0,19 m</t>
  </si>
  <si>
    <t>Betoninių trinkelių įrengimas h-0,08 m</t>
  </si>
  <si>
    <t>4. Takų dangos konstrukcijos įrengimas:</t>
  </si>
  <si>
    <t>Betoninių kelio bordiūrų (1,00x0,15x0,30 m) ant betono C20/25 pagrindo įrengimas</t>
  </si>
  <si>
    <t>Granitinių kelio bordiūrų (1,00x0,15x0,30 m) ant betono C20/25 pagrindo įrengimas</t>
  </si>
  <si>
    <t xml:space="preserve">5. Betoninių bortų įrengimas </t>
  </si>
  <si>
    <t>5. Betoninių bortų įrengimas</t>
  </si>
  <si>
    <t>Kelio ženklo skydo (lenkto) ant vienstiebių metalinių atramų sumontavimas</t>
  </si>
  <si>
    <t>Kelio ženklų skydų ant apšvietimo atramų sumontavimas</t>
  </si>
  <si>
    <t>6.1 Kelio apstatymas ir saugaus eismo organizavimas</t>
  </si>
  <si>
    <t>6.2 Kelio apstatymas ir saugaus eismo organizavimas</t>
  </si>
  <si>
    <t>Ženklinimo tipas 1.24 neįgalusis žymėjimas (iš polimerinių medžiagų)</t>
  </si>
  <si>
    <t>Ženklinimo tipas 1.27 geltono zigzago žymėjimas (iš polimerinių medžiagų)</t>
  </si>
  <si>
    <t>6.2.2</t>
  </si>
  <si>
    <t>6.2.3</t>
  </si>
  <si>
    <t>6.2.4</t>
  </si>
  <si>
    <t>6.2.5</t>
  </si>
  <si>
    <t>DARBŲ KIEKIŲ ŽINIARAŠTIS NR. 2 – VANDENTIEKIO IR NUOTEKŲ ŠALINIMO DALIS</t>
  </si>
  <si>
    <t>1. Žemės darbai</t>
  </si>
  <si>
    <t>Grunto iškasimas, pakrovimas ir išvežimas</t>
  </si>
  <si>
    <t>Smėlio pagrindo  po valymo įrenginiais įrengimas</t>
  </si>
  <si>
    <t>Pagrindų po vamzdžiais įrengimas iš smėlingo grunto</t>
  </si>
  <si>
    <t>Vamzdynų pirminis užpylimas smėlingu gruntu, sutankinant gruntą</t>
  </si>
  <si>
    <t>Tranšėjos užpylimas smėlingu gruntu, sutankinant gruntą</t>
  </si>
  <si>
    <t>2. Buitinių nuotekų tinklai</t>
  </si>
  <si>
    <t>Šulinių Ø315 mm su jungiamosiomis fasoninėmis dalimis bei dugnu pastatymas</t>
  </si>
  <si>
    <t>šulinio Ø315 mm dugnas</t>
  </si>
  <si>
    <t>Plastikiniai protarpinių d- 110 mm vamzdžio perėjimui per šulinio sienelę montavimas</t>
  </si>
  <si>
    <t>Nuotekų surinkimo tinklų plastikiniais vamzdžiais d-110 klojimas</t>
  </si>
  <si>
    <t>Apskaitos šulinys d1500 su elektromagnetiniu nuotekų debitomačiu DN100</t>
  </si>
  <si>
    <t>Buitinių nuotekų valymo įrenginiai</t>
  </si>
  <si>
    <t>Savitakinių buitinių nuotekų vamzdynų hidraulinis bandymas</t>
  </si>
  <si>
    <t>Komunikacijų žymėjimo ženklų įrengimas</t>
  </si>
  <si>
    <t>2.6</t>
  </si>
  <si>
    <t>2.7</t>
  </si>
  <si>
    <t>BUITINIŲ NUOTEKŲ TINKLAI</t>
  </si>
  <si>
    <t>VANDNETIEKIO TINKLAI</t>
  </si>
  <si>
    <t>2. Vandentiekio tinklo montavimas</t>
  </si>
  <si>
    <t>Vandentiekio tinklų plastikiniais PE vamzdžiais d-32 klojimas</t>
  </si>
  <si>
    <t>Slėginių vandentiekio vamzdynų hidraulinis bandymas</t>
  </si>
  <si>
    <t>Vamzdynų sistemos praplovimas ir dezinfekavimas</t>
  </si>
  <si>
    <t>LIETAUS NUOTEKŲ TINKLAI</t>
  </si>
  <si>
    <t>2. Lietaus nuotekų tinklai</t>
  </si>
  <si>
    <t>Apvalių surenkamų gelžbetoninių lietaus nuotakyno šulinių įrengimas šlapiuose gruntuose, kai šulinių skersmuo d1500 m (surenkamos g/b konstrukcijos)</t>
  </si>
  <si>
    <t>kalaus ketaus plaukiojančio tipo dangčiai (iki 40 t)</t>
  </si>
  <si>
    <t>Šulinių Ø425 mm su jungiamosiomis fasoninėmis dalimis bei dugnu pastatymas</t>
  </si>
  <si>
    <t>Apvalių surenkamų gelžbetoninių lietaus nuotakyno šulinių įrengimas šlapiuose gruntuose, kai šulinių skersmuo d1000 m (surenkamos g/b konstrukcijos)</t>
  </si>
  <si>
    <t>12</t>
  </si>
  <si>
    <t>20</t>
  </si>
  <si>
    <t>11</t>
  </si>
  <si>
    <t>kalaus ketaus kvadratinės grotelės montuojamos ant Ø425 mm šulinio (atlaikančios 40 t apkrovą)</t>
  </si>
  <si>
    <t>Plastikiniai protarpinių d- 200 mm vamzdžio perėjimui per šulinio sienelę montavimas</t>
  </si>
  <si>
    <t>Plastikiniai protarpinių d- 250 mm vamzdžio perėjimui per šulinio sienelę montavimas</t>
  </si>
  <si>
    <t>Plastikiniai protarpinių d- 315 mm vamzdžio perėjimui per šulinio sienelę montavimas</t>
  </si>
  <si>
    <t>Nuotekų surinkimo tinklų plastikiniais vamzdžiais d-200 klojimas</t>
  </si>
  <si>
    <t>Nuotekų surinkimo tinklų plastikiniais vamzdžiais d-250 klojimas</t>
  </si>
  <si>
    <t>Nuotekų surinkimo tinklų plastikiniais vamzdžiais d-315 klojimas</t>
  </si>
  <si>
    <t>Ištekėjimo žiočių d315 įrengimas</t>
  </si>
  <si>
    <t>Vamzdyno vidaus apžiūra, darant vaizdo įrašą</t>
  </si>
  <si>
    <t>betonas latakams</t>
  </si>
  <si>
    <r>
      <rPr>
        <sz val="10"/>
        <color theme="1"/>
        <rFont val="Arial"/>
        <family val="2"/>
      </rPr>
      <t xml:space="preserve">kalaus ketaus pastatomo lengvo tipo dangčiai </t>
    </r>
    <r>
      <rPr>
        <sz val="11"/>
        <rFont val="Times New Roman"/>
        <family val="1"/>
        <charset val="186"/>
      </rPr>
      <t>(</t>
    </r>
    <r>
      <rPr>
        <sz val="10"/>
        <color theme="1"/>
        <rFont val="Arial"/>
        <family val="2"/>
      </rPr>
      <t>iki 12,5 t</t>
    </r>
    <r>
      <rPr>
        <sz val="11"/>
        <rFont val="Times New Roman"/>
        <family val="1"/>
        <charset val="186"/>
      </rPr>
      <t>)</t>
    </r>
  </si>
  <si>
    <t>339</t>
  </si>
  <si>
    <t>396</t>
  </si>
  <si>
    <t>149</t>
  </si>
  <si>
    <t>190</t>
  </si>
  <si>
    <t>57</t>
  </si>
  <si>
    <t>9</t>
  </si>
  <si>
    <t>2.8</t>
  </si>
  <si>
    <t>2.9</t>
  </si>
  <si>
    <t>2.10</t>
  </si>
  <si>
    <t>2.11</t>
  </si>
  <si>
    <t>2.12</t>
  </si>
  <si>
    <t>2.13</t>
  </si>
  <si>
    <t>šulinio Ø425 mm dugnas/kinetė</t>
  </si>
  <si>
    <t>šulinio stovas Ø425 mm</t>
  </si>
  <si>
    <r>
      <rPr>
        <sz val="10"/>
        <color theme="1"/>
        <rFont val="Arial"/>
        <family val="2"/>
      </rPr>
      <t xml:space="preserve">kalaus ketaus liukas montuojamas ant Ø425 mm šulinio </t>
    </r>
    <r>
      <rPr>
        <sz val="11"/>
        <rFont val="Times New Roman"/>
        <family val="1"/>
        <charset val="186"/>
      </rPr>
      <t>(</t>
    </r>
    <r>
      <rPr>
        <sz val="10"/>
        <color theme="1"/>
        <rFont val="Arial"/>
        <family val="2"/>
      </rPr>
      <t>atlaikantis 40 t apkrovą</t>
    </r>
    <r>
      <rPr>
        <sz val="11"/>
        <rFont val="Times New Roman"/>
        <family val="1"/>
        <charset val="186"/>
      </rPr>
      <t>)</t>
    </r>
  </si>
  <si>
    <t>šulinio stovas Ø315 mm</t>
  </si>
  <si>
    <r>
      <rPr>
        <sz val="10"/>
        <color theme="1"/>
        <rFont val="Arial"/>
        <family val="2"/>
      </rPr>
      <t xml:space="preserve">kalaus ketaus liukas montuojamas ant Ø315 mm šulinio </t>
    </r>
    <r>
      <rPr>
        <sz val="11"/>
        <rFont val="Times New Roman"/>
        <family val="1"/>
        <charset val="186"/>
      </rPr>
      <t>(</t>
    </r>
    <r>
      <rPr>
        <sz val="10"/>
        <color theme="1"/>
        <rFont val="Arial"/>
        <family val="2"/>
      </rPr>
      <t>atlaikantis 40 t apkrovą</t>
    </r>
    <r>
      <rPr>
        <sz val="11"/>
        <rFont val="Times New Roman"/>
        <family val="1"/>
        <charset val="186"/>
      </rPr>
      <t>)</t>
    </r>
  </si>
  <si>
    <t>DARBŲ KIEKIŲ ŽINIARAŠTIS NR. 3 – ELEKTROTECHNINĖ DALIS</t>
  </si>
  <si>
    <t>Gaminiai ir medžiagos</t>
  </si>
  <si>
    <t>1. Elektrotechninė dalis</t>
  </si>
  <si>
    <t>Anoduota aliuminė apšvietimo atrama, montuojama į pamatą, h=6m virš žemės paviršiaus</t>
  </si>
  <si>
    <t>Pamatas 6-10m atramai, h=1,2m, komplekte su guma</t>
  </si>
  <si>
    <t>Gatvės šviestuvo vienguba gembė</t>
  </si>
  <si>
    <t>Gatvės šviestuvo dviguba gembė</t>
  </si>
  <si>
    <t>Gatvės šviestuvas, LED 45.5 W, 6021 lm, 4000K, IP66</t>
  </si>
  <si>
    <t>Apšvietimo valdymo skydas</t>
  </si>
  <si>
    <t>7</t>
  </si>
  <si>
    <t>8</t>
  </si>
  <si>
    <t>13</t>
  </si>
  <si>
    <t>15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</si>
  <si>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</si>
  <si>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</si>
  <si>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</si>
  <si>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</si>
  <si>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</si>
  <si>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</si>
  <si>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</si>
  <si>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</si>
  <si>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</si>
  <si>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</si>
  <si>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</si>
  <si>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</si>
  <si>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</si>
  <si>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</si>
  <si>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</si>
  <si>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</si>
  <si>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1kV kabelis Al-4x35 XLPE izoliacija</t>
  </si>
  <si>
    <t>1kV kabelis Al-4x16 XLPE izoliacija</t>
  </si>
  <si>
    <t>1kV kabelis Cu-3x1,5 PVC izoliacija</t>
  </si>
  <si>
    <t>1kV kabelis Al-5x16 XLPE izoliacija</t>
  </si>
  <si>
    <t>1kV kabelis Cu-3x2,5 PVC izoliacija</t>
  </si>
  <si>
    <t>Signalinė juosta</t>
  </si>
  <si>
    <t>Vamzdis PEØ50 skirtas kloti atviru būdu</t>
  </si>
  <si>
    <t>Vamzdis PEØ75 skirtas kloti atviru būdu</t>
  </si>
  <si>
    <t>1kV galinė vidaus mova Al-4x35 kabeliui</t>
  </si>
  <si>
    <t>1kV galinė vidaus mova Al-4x16 kabeliui</t>
  </si>
  <si>
    <t>1kV galinė vidaus mova Al-5x16 kabeliui</t>
  </si>
  <si>
    <t>Atsišakojimo gnybtų komplektas su 6A saugikliu</t>
  </si>
  <si>
    <t>Cinkuotas įžeminimo strypas 20mm L=1,5m</t>
  </si>
  <si>
    <t>Antgalis</t>
  </si>
  <si>
    <t>Įkalimo galvutė</t>
  </si>
  <si>
    <t>Kryžminė jungtis</t>
  </si>
  <si>
    <t>Cinkuota plieninė juosta 30x4mm</t>
  </si>
  <si>
    <t>Statybos montavimo darbai</t>
  </si>
  <si>
    <t>Duobės apšvietimo pamatui kasimas/užpylimas mechanizuotai</t>
  </si>
  <si>
    <t>AVS pamato kasimas/užpylimas mechanizuotai</t>
  </si>
  <si>
    <t>AVS pamato montavimas</t>
  </si>
  <si>
    <t>AVS montavimas</t>
  </si>
  <si>
    <t>Pamato apšvietimo atramai montavimas</t>
  </si>
  <si>
    <t>Apšvietimo atramos montavimas</t>
  </si>
  <si>
    <t>Gembės montavimas ant atramos</t>
  </si>
  <si>
    <t>Šviestuvo montavimas ant atramos</t>
  </si>
  <si>
    <t>Tranšėjos kasimas/užpylimas 1-2 kab. rankiniu būdu</t>
  </si>
  <si>
    <t>Tranšėjos kasimas/užpylimas 1-2 kab. mechanizuotai</t>
  </si>
  <si>
    <t>Tranšėjos kasimas/užpylimas papild. kab. rankiniu būdu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</si>
  <si>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</si>
  <si>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</si>
  <si>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</si>
  <si>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</si>
  <si>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</si>
  <si>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</si>
  <si>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</si>
  <si>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</si>
  <si>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</si>
  <si>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</si>
  <si>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</si>
  <si>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</si>
  <si>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</si>
  <si>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</si>
  <si>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</si>
  <si>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</si>
  <si>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</si>
  <si>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</si>
  <si>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</si>
  <si>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</si>
  <si>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Kitos išlaidos</t>
  </si>
  <si>
    <t>Leidimas kasinėjimo darbams</t>
  </si>
  <si>
    <t>Kitų organizacijų atstovų iškvietimas</t>
  </si>
  <si>
    <t>Geodezinis trasos nužymėjimas</t>
  </si>
  <si>
    <t>Išpildomosios nuotraukos atlikimas</t>
  </si>
  <si>
    <t>eur.</t>
  </si>
  <si>
    <t>Kabelio iki 1kg/m montavimas vamzdyje</t>
  </si>
  <si>
    <t>Kabelio iki 1kg/m montavimas atramoje</t>
  </si>
  <si>
    <t>Kabelio iki 1kg/m montavimas konstrukcijose</t>
  </si>
  <si>
    <t>Kabelio Cu-3x1,5 montavimas atramoje</t>
  </si>
  <si>
    <t>Signalinės juostos paklojimas tranšėjoje</t>
  </si>
  <si>
    <t>Vamzdžio PEØ50 paklojimas tranšėjoje</t>
  </si>
  <si>
    <t>Vamzdžio PEØ75 paklojimas tranšėjoje</t>
  </si>
  <si>
    <t>1kV galinės vidaus movos Al-4x35 kabeliui montavimas</t>
  </si>
  <si>
    <t>1kV galinės vidaus movos Al-4x16 kabeliui montavimas</t>
  </si>
  <si>
    <t>1kV galinės vidaus movos Al-5x16 kabeliui montavimas</t>
  </si>
  <si>
    <t>Atsišakojimo gnybtų komplekto montavimas</t>
  </si>
  <si>
    <t>Įžeminimo įrenginio R≤10Ω montavimas</t>
  </si>
  <si>
    <t>Prijungimas prie įžeminimo įrenginio</t>
  </si>
  <si>
    <t>Įžeminimo įrenginio varžos matavimas</t>
  </si>
  <si>
    <t>Kabelio izoliacijos varžos matavimas</t>
  </si>
  <si>
    <t>Tranšėjos kasimas/užpylimas papild. kab. mechanizuotai</t>
  </si>
  <si>
    <t>Vaizdo stebėjimo sistemos gaminiai ir medžiagos</t>
  </si>
  <si>
    <t>1. Elektroninių ryšių (telekomunikacijų) dalis</t>
  </si>
  <si>
    <t>Stacionari IP vaizdo stebėjimo kamera cilindriniame korpuse lauko sąlygoms, kamera komplekte su tvirtinimo komponentais</t>
  </si>
  <si>
    <t>Komutacinė spinta 12U, su pamatu, papildoma įranga, tinklo komutatoriumi, šildytuvu, lauko sąlygoms</t>
  </si>
  <si>
    <t>Tinklinis IP vaizdo srautų įrašymo įrenginys</t>
  </si>
  <si>
    <t>Kabelių sutvarkymo panelė</t>
  </si>
  <si>
    <t>1U – 8x230V rozečių blokas</t>
  </si>
  <si>
    <t>Apsauga nuo viršįtampių</t>
  </si>
  <si>
    <t>FTP kabelis, Cat6</t>
  </si>
  <si>
    <t>Behalogeninis vamzdis su tvirtinimo elementais d32</t>
  </si>
  <si>
    <t>Ilgintuvas</t>
  </si>
  <si>
    <t>Vaizdo stebėjimo sistemos montavimo darbai</t>
  </si>
  <si>
    <t>DARBŲ KIEKIŲ ŽINIARAŠTIS NR. 4 – ELEKTRONINIŲ RYŠIŲ (TELEKOMUNIKACIJŲ) DALIS</t>
  </si>
  <si>
    <t>KS-1 pamato kasimas/užpylimas mechanizuotai</t>
  </si>
  <si>
    <t>KS-1 pamato montavimas</t>
  </si>
  <si>
    <t>KS-1 montavimas</t>
  </si>
  <si>
    <t>Panelių montavimas komutacinėje spintoje</t>
  </si>
  <si>
    <t>Vaizdo kameros montavimas ant atramos</t>
  </si>
  <si>
    <t>Tranšėjos kasimas iš viso</t>
  </si>
  <si>
    <t>a) Tranšėjos kasimas/užpylimas 1-2 kab. rankiniu būdu</t>
  </si>
  <si>
    <t>b) Tranšėjos kasimas/užpylimas 1-2 kab. mechanizuotai</t>
  </si>
  <si>
    <t>c) Tranšėjos kasimas/užpylimas papildomam kab. rankiniu būdu</t>
  </si>
  <si>
    <t>d) Tranšėjos kasimas/užpylimas papildomam kab. mechanizuotai</t>
  </si>
  <si>
    <t>FTP kabelio montavimas vamzdyje</t>
  </si>
  <si>
    <t>FTP kabelio montavimas atramoje</t>
  </si>
  <si>
    <t>FTP kabelio montavimas spintoje</t>
  </si>
  <si>
    <t>FTP kabelio galų užspaudimas</t>
  </si>
  <si>
    <t>FTP kabelio tikrinimas</t>
  </si>
  <si>
    <t>Apsaugos nuo viršįtampių montavimas</t>
  </si>
  <si>
    <t>Vamzdžio PEØ32 paklojimas tranšėjoje</t>
  </si>
  <si>
    <t>Įrangos derinimas ir išbandymas</t>
  </si>
  <si>
    <t>vnt</t>
  </si>
  <si>
    <t>DARBŲ KIEKIŲ ŽINIARAŠTIS NR. 5 – MELIORACIJOS DALIS</t>
  </si>
  <si>
    <t>IŠ VISO ŽINIARAŠTYJE 5, EUR BE PVM</t>
  </si>
  <si>
    <t>Drenažo rinktuvų iš PVC160/145 mm polietileninių vamzdžių su geotekstilės filtru įrengimas vienkaušiu ekskavatoriumi priemolio grunte iki 3 m gylio</t>
  </si>
  <si>
    <t>PVC drenažo rinktuvų ir sausintuvų užpylimas žvyru rankiniu būdu</t>
  </si>
  <si>
    <t>Drenažo sausintuvų įrengimas iš PVC50 mm vidaus skersmens gofruotų perforuotų vamzdžių su geotekstilės filtru priemolio grunte vienkaušiu</t>
  </si>
  <si>
    <t>Drenažo rinktuvų iš PVC103,6(110x3,2) mm neperforuotų beslėgių movinių vamzdžių N klasės (SN4) įrengimas priemolio grunte iki 2 m gylio vienkaušiu ekskavatoriumi</t>
  </si>
  <si>
    <t>Drenažo rinktuvų iš PVC152(160x4,0) mm neperforuotų beslėgių movinių vamzdžių N (SN4) klasė įrengimas priemolio grunte iki 2 m gylio vienkaušiu ekskavatoriumi</t>
  </si>
  <si>
    <t>Drenažo rinktuvų iš PVC 237,6 (250x6,2) mm neperforuotų beslėgių movinių vamzdžių N klasės (SN4) įrengimas priemolio grunte iki 2 m gylio vienkaušiu ekskavatoriumi</t>
  </si>
  <si>
    <t>PE100 PN10 D250 mm vamzdžių prastūmimas po keliais</t>
  </si>
  <si>
    <t>Grunto išpūtimas iš vamzdžių, paklotų kalimo būdu</t>
  </si>
  <si>
    <t>1.10</t>
  </si>
  <si>
    <t>Požeminio drenažo šulinio PEŠP D600 įrengimas</t>
  </si>
  <si>
    <t>1.11</t>
  </si>
  <si>
    <t>Drenažo rinktuvų iš PVC92/80 mm polietileninių vamzdžių su geotekstilės filtru įrengimas vienkaušiu ekskavatoriumi priemolio grunte iki 2 m gylio</t>
  </si>
  <si>
    <t>Atšaka-balnas 80/50mm</t>
  </si>
  <si>
    <t>Vandentiekio ir nuotekų šalinimo dalis</t>
  </si>
  <si>
    <t>Elektrotechninė dalis</t>
  </si>
  <si>
    <t>Elektroninių ryšių (telekomunikacijų) dalis</t>
  </si>
  <si>
    <t>0,4</t>
  </si>
  <si>
    <t>1,1</t>
  </si>
  <si>
    <t>m3</t>
  </si>
  <si>
    <t>0,25</t>
  </si>
  <si>
    <r>
      <t xml:space="preserve">Vieneto kaina, Eur be PVM  </t>
    </r>
    <r>
      <rPr>
        <b/>
        <sz val="11"/>
        <color rgb="FFFF0000"/>
        <rFont val="Times New Roman"/>
        <family val="1"/>
      </rPr>
      <t>(pildo Teikėjas)</t>
    </r>
  </si>
  <si>
    <r>
      <t>Drenažo linijų ieškojimas vienkaušiais ekskavatoriais 0,4 m</t>
    </r>
    <r>
      <rPr>
        <sz val="11"/>
        <color rgb="FF000000"/>
        <rFont val="Times New Roman"/>
        <family val="1"/>
      </rPr>
      <t>3 talpos kaušais</t>
    </r>
  </si>
  <si>
    <t>DARBŲ KIEKIŲ ŽINIARAŠTIS NR. 2 – STATINIO ARCHITEKTŪRINĖ DALIS</t>
  </si>
  <si>
    <t>1. Lauko baldai</t>
  </si>
  <si>
    <t>Betoninis suoliukas</t>
  </si>
  <si>
    <t>Lauko pavėsinė</t>
  </si>
  <si>
    <t>Betoninis atitvėrimo stulpelis (&gt;60cm aukščio) prie pavėsinės</t>
  </si>
  <si>
    <t>Stalas su dviem suoliukais (pavėsinėje)</t>
  </si>
  <si>
    <t>Šiukšliadėžė</t>
  </si>
  <si>
    <t>Korpusas šiukšliadėžėms su ratukais (3 šiukšliadėžėms)</t>
  </si>
  <si>
    <t>Lauko žaidimų kompleksas</t>
  </si>
  <si>
    <t>Dvivietės sūpynės</t>
  </si>
  <si>
    <t>Balansinės sūpynės</t>
  </si>
  <si>
    <t>Spyruokliukas</t>
  </si>
  <si>
    <t xml:space="preserve">Tvorelė </t>
  </si>
  <si>
    <t>Varteliai (1.88m)</t>
  </si>
  <si>
    <t>3. Mažoji architektūra</t>
  </si>
  <si>
    <t>3,1</t>
  </si>
  <si>
    <t>Automatiniai lauko tualetai</t>
  </si>
  <si>
    <t>4. Augalai ir medžiagos</t>
  </si>
  <si>
    <t>4.1</t>
  </si>
  <si>
    <t>4.2</t>
  </si>
  <si>
    <t>4.3</t>
  </si>
  <si>
    <t>Krūmas. Cornus sanguines 'Magic flame'</t>
  </si>
  <si>
    <t>4.4</t>
  </si>
  <si>
    <t>Krūmas. Spirea cinerea 'Grefsheim'</t>
  </si>
  <si>
    <t>4.5</t>
  </si>
  <si>
    <t>Daugiametės gėlės. Nepeta faassenii 'Purrsian blue'</t>
  </si>
  <si>
    <t>4.6</t>
  </si>
  <si>
    <t>Daugiametės gėlės. Echinacea paradoxa</t>
  </si>
  <si>
    <t>4.7</t>
  </si>
  <si>
    <t>Varpiniai augalai. Calamagrostis 'Karl foerster'</t>
  </si>
  <si>
    <t>4.8</t>
  </si>
  <si>
    <t>Varpiniai augalai. Deschampsia cespitosa 'Goldtau'</t>
  </si>
  <si>
    <t>4.9</t>
  </si>
  <si>
    <t>Varpiniai augalai. Molinia caerulea 'Edith dudzhus'</t>
  </si>
  <si>
    <t>4.10</t>
  </si>
  <si>
    <t>4.11</t>
  </si>
  <si>
    <t>Mulčias</t>
  </si>
  <si>
    <t>4.12</t>
  </si>
  <si>
    <t>4.13</t>
  </si>
  <si>
    <t xml:space="preserve">Medis. Acer rubrum   </t>
  </si>
  <si>
    <t xml:space="preserve">Medis. Tilia cordata </t>
  </si>
  <si>
    <t>Medis. Sorbus commixta 'Dodong'</t>
  </si>
  <si>
    <t>Spygliuotis. Pinus mugo</t>
  </si>
  <si>
    <t>Vejos bortas. Plastikinis</t>
  </si>
  <si>
    <t>Statinio architektūrinė dalis</t>
  </si>
  <si>
    <t>IŠ VISO ŽINIARAŠTYJE 6, EUR BE PVM</t>
  </si>
  <si>
    <t>Aikštelės dangos konstrukcijos įrengimas (1 ir 2 variantai):</t>
  </si>
  <si>
    <t>Aikštelės guminės dangos spalvota EPDM fr. 2 mm įrengimas, h=0,01 m</t>
  </si>
  <si>
    <t>2.Žaidimų aikštelės įrenginiai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</si>
</sst>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32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sz val="16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Times New Roman"/>
      <family val="1"/>
    </font>
    <font>
      <vertAlign val="superscript"/>
      <sz val="10"/>
      <color rgb="FF000000"/>
      <name val="Arial"/>
      <family val="2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9.5"/>
      <color theme="1"/>
      <name val="Arial"/>
      <family val="2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i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/>
    <xf numFmtId="0" fontId="1" fillId="0" borderId="0"/>
    <xf numFmtId="0" fontId="16" fillId="0" borderId="0"/>
    <xf numFmtId="0" fontId="17" fillId="0" borderId="0"/>
  </cellStyleXfs>
  <cellXfs count="212">
    <xf numFmtId="0" fontId="0" fillId="0" borderId="0" xfId="0"/>
    <xf numFmtId="0" fontId="2" fillId="0" borderId="0" xfId="1" applyFont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4" fillId="4" borderId="1" xfId="3" applyNumberFormat="1" applyFont="1" applyFill="1" applyBorder="1" applyAlignment="1" applyProtection="1">
      <alignment horizontal="center" vertical="center" wrapText="1"/>
      <protection locked="0"/>
    </xf>
    <xf numFmtId="4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4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4" fillId="4" borderId="1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9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4" fillId="4" borderId="2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4" fillId="4" borderId="5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6" xfId="0" applyNumberFormat="1" applyFont="1" applyBorder="1" applyAlignment="1">
      <alignment horizontal="center" vertical="center" wrapText="1"/>
    </xf>
    <xf numFmtId="164" fontId="5" fillId="4" borderId="2" xfId="0" applyNumberFormat="1" applyFont="1" applyFill="1" applyBorder="1" applyAlignment="1" applyProtection="1">
      <alignment horizontal="center" vertical="center"/>
      <protection locked="0"/>
    </xf>
    <xf numFmtId="164" fontId="5" fillId="4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5" xfId="2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4" fontId="4" fillId="4" borderId="2" xfId="4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4" applyNumberFormat="1" applyFont="1" applyFill="1" applyBorder="1" applyAlignment="1" applyProtection="1">
      <alignment horizontal="center" vertical="center" wrapText="1"/>
      <protection locked="0"/>
    </xf>
    <xf numFmtId="4" fontId="5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9" xfId="0" applyNumberFormat="1" applyFont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Border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4" fontId="4" fillId="0" borderId="0" xfId="3" applyNumberFormat="1" applyFont="1" applyAlignment="1">
      <alignment horizontal="center" vertical="center" wrapText="1"/>
    </xf>
    <xf numFmtId="4" fontId="4" fillId="0" borderId="0" xfId="4" applyNumberFormat="1" applyFont="1" applyAlignment="1">
      <alignment horizontal="right" vertical="center"/>
    </xf>
    <xf numFmtId="4" fontId="4" fillId="0" borderId="0" xfId="4" applyNumberFormat="1" applyFont="1" applyAlignment="1">
      <alignment horizontal="right" vertical="center" wrapText="1"/>
    </xf>
    <xf numFmtId="0" fontId="4" fillId="0" borderId="11" xfId="3" applyFont="1" applyBorder="1" applyAlignment="1">
      <alignment horizontal="center" vertical="center" wrapText="1"/>
    </xf>
    <xf numFmtId="4" fontId="4" fillId="0" borderId="10" xfId="3" applyNumberFormat="1" applyFont="1" applyBorder="1" applyAlignment="1">
      <alignment horizontal="center" vertical="center" wrapText="1"/>
    </xf>
    <xf numFmtId="2" fontId="2" fillId="0" borderId="0" xfId="1" applyNumberFormat="1" applyFont="1" applyAlignment="1" applyProtection="1">
      <alignment horizontal="center" vertical="center" wrapText="1"/>
    </xf>
    <xf numFmtId="2" fontId="2" fillId="0" borderId="5" xfId="2" applyNumberFormat="1" applyFont="1" applyBorder="1" applyAlignment="1" applyProtection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2" fontId="7" fillId="0" borderId="0" xfId="0" applyNumberFormat="1" applyFont="1"/>
    <xf numFmtId="49" fontId="5" fillId="0" borderId="1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 wrapText="1"/>
    </xf>
    <xf numFmtId="4" fontId="4" fillId="4" borderId="16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7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" fontId="4" fillId="4" borderId="16" xfId="4" applyNumberFormat="1" applyFont="1" applyFill="1" applyBorder="1" applyAlignment="1" applyProtection="1">
      <alignment horizontal="center" vertical="center" wrapText="1"/>
      <protection locked="0"/>
    </xf>
    <xf numFmtId="164" fontId="5" fillId="4" borderId="16" xfId="0" applyNumberFormat="1" applyFont="1" applyFill="1" applyBorder="1" applyAlignment="1" applyProtection="1">
      <alignment horizontal="center" vertical="center"/>
      <protection locked="0"/>
    </xf>
    <xf numFmtId="4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Border="1" applyAlignment="1">
      <alignment horizontal="left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5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9" xfId="0" applyNumberFormat="1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49" fontId="5" fillId="0" borderId="24" xfId="0" applyNumberFormat="1" applyFont="1" applyBorder="1" applyAlignment="1">
      <alignment horizontal="left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" fontId="4" fillId="4" borderId="24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0" fontId="21" fillId="0" borderId="28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vertical="center" wrapText="1"/>
      <protection locked="0"/>
    </xf>
    <xf numFmtId="49" fontId="9" fillId="0" borderId="37" xfId="0" applyNumberFormat="1" applyFont="1" applyBorder="1" applyAlignment="1">
      <alignment horizontal="center" vertical="center" wrapText="1"/>
    </xf>
    <xf numFmtId="0" fontId="18" fillId="0" borderId="42" xfId="0" applyFont="1" applyBorder="1" applyAlignment="1">
      <alignment vertical="center" wrapText="1"/>
    </xf>
    <xf numFmtId="0" fontId="18" fillId="0" borderId="42" xfId="0" applyFont="1" applyBorder="1" applyAlignment="1">
      <alignment horizontal="center" vertical="center" wrapText="1"/>
    </xf>
    <xf numFmtId="49" fontId="9" fillId="0" borderId="43" xfId="0" applyNumberFormat="1" applyFont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0" fontId="24" fillId="0" borderId="44" xfId="0" applyFont="1" applyBorder="1" applyAlignment="1">
      <alignment vertical="center" wrapText="1"/>
    </xf>
    <xf numFmtId="0" fontId="24" fillId="0" borderId="45" xfId="0" applyFont="1" applyBorder="1" applyAlignment="1">
      <alignment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justify" vertical="center" wrapText="1"/>
    </xf>
    <xf numFmtId="0" fontId="21" fillId="0" borderId="28" xfId="0" applyFont="1" applyBorder="1" applyAlignment="1">
      <alignment horizontal="justify" vertical="center" wrapText="1"/>
    </xf>
    <xf numFmtId="0" fontId="21" fillId="0" borderId="51" xfId="0" applyFont="1" applyBorder="1" applyAlignment="1">
      <alignment horizontal="justify" vertical="center" wrapText="1"/>
    </xf>
    <xf numFmtId="49" fontId="5" fillId="0" borderId="16" xfId="0" applyNumberFormat="1" applyFont="1" applyBorder="1" applyAlignment="1">
      <alignment horizontal="left" vertical="center" wrapText="1"/>
    </xf>
    <xf numFmtId="0" fontId="14" fillId="0" borderId="0" xfId="0" applyFont="1"/>
    <xf numFmtId="0" fontId="25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26" fillId="0" borderId="0" xfId="1" applyFont="1" applyAlignment="1" applyProtection="1">
      <alignment horizontal="center" vertical="center" wrapText="1"/>
    </xf>
    <xf numFmtId="2" fontId="26" fillId="0" borderId="0" xfId="1" applyNumberFormat="1" applyFont="1" applyAlignment="1" applyProtection="1">
      <alignment horizontal="center" vertical="center" wrapText="1"/>
    </xf>
    <xf numFmtId="4" fontId="27" fillId="0" borderId="0" xfId="4" applyNumberFormat="1" applyFont="1" applyAlignment="1">
      <alignment horizontal="right" vertical="center" wrapText="1"/>
    </xf>
    <xf numFmtId="4" fontId="27" fillId="0" borderId="0" xfId="4" applyNumberFormat="1" applyFont="1" applyAlignment="1">
      <alignment horizontal="right" vertical="center"/>
    </xf>
    <xf numFmtId="2" fontId="27" fillId="0" borderId="0" xfId="4" applyNumberFormat="1" applyFont="1" applyAlignment="1">
      <alignment horizontal="right" vertical="center"/>
    </xf>
    <xf numFmtId="4" fontId="27" fillId="0" borderId="0" xfId="3" applyNumberFormat="1" applyFont="1" applyAlignment="1">
      <alignment horizontal="center" vertical="center" wrapText="1"/>
    </xf>
    <xf numFmtId="0" fontId="26" fillId="0" borderId="5" xfId="2" applyFont="1" applyBorder="1" applyAlignment="1" applyProtection="1">
      <alignment horizontal="center" vertical="center" wrapText="1"/>
    </xf>
    <xf numFmtId="2" fontId="26" fillId="0" borderId="5" xfId="2" applyNumberFormat="1" applyFont="1" applyBorder="1" applyAlignment="1" applyProtection="1">
      <alignment horizontal="center" vertical="center" wrapText="1"/>
    </xf>
    <xf numFmtId="0" fontId="26" fillId="0" borderId="5" xfId="1" applyFont="1" applyBorder="1" applyAlignment="1" applyProtection="1">
      <alignment horizontal="center" vertical="center" wrapText="1"/>
    </xf>
    <xf numFmtId="0" fontId="26" fillId="0" borderId="6" xfId="1" applyFont="1" applyBorder="1" applyAlignment="1" applyProtection="1">
      <alignment horizontal="center" vertical="center" wrapText="1"/>
    </xf>
    <xf numFmtId="4" fontId="27" fillId="4" borderId="29" xfId="3" applyNumberFormat="1" applyFont="1" applyFill="1" applyBorder="1" applyAlignment="1" applyProtection="1">
      <alignment horizontal="center" vertical="center" wrapText="1"/>
      <protection locked="0"/>
    </xf>
    <xf numFmtId="4" fontId="19" fillId="0" borderId="3" xfId="0" applyNumberFormat="1" applyFont="1" applyBorder="1" applyAlignment="1">
      <alignment horizontal="center" vertical="center" wrapText="1"/>
    </xf>
    <xf numFmtId="49" fontId="29" fillId="0" borderId="16" xfId="0" applyNumberFormat="1" applyFont="1" applyBorder="1" applyAlignment="1">
      <alignment horizontal="center" vertical="center" wrapText="1"/>
    </xf>
    <xf numFmtId="4" fontId="27" fillId="4" borderId="50" xfId="3" applyNumberFormat="1" applyFont="1" applyFill="1" applyBorder="1" applyAlignment="1" applyProtection="1">
      <alignment horizontal="center" vertical="center" wrapText="1"/>
      <protection locked="0"/>
    </xf>
    <xf numFmtId="4" fontId="19" fillId="0" borderId="4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25" xfId="0" applyNumberFormat="1" applyFont="1" applyBorder="1" applyAlignment="1">
      <alignment horizontal="center" vertical="center" wrapText="1"/>
    </xf>
    <xf numFmtId="4" fontId="27" fillId="4" borderId="32" xfId="3" applyNumberFormat="1" applyFont="1" applyFill="1" applyBorder="1" applyAlignment="1" applyProtection="1">
      <alignment horizontal="center" vertical="center" wrapText="1"/>
      <protection locked="0"/>
    </xf>
    <xf numFmtId="49" fontId="29" fillId="0" borderId="5" xfId="0" applyNumberFormat="1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left" vertical="center" wrapText="1"/>
    </xf>
    <xf numFmtId="2" fontId="19" fillId="0" borderId="5" xfId="0" applyNumberFormat="1" applyFont="1" applyBorder="1" applyAlignment="1">
      <alignment horizontal="center" vertical="center"/>
    </xf>
    <xf numFmtId="4" fontId="27" fillId="4" borderId="5" xfId="3" applyNumberFormat="1" applyFont="1" applyFill="1" applyBorder="1" applyAlignment="1" applyProtection="1">
      <alignment horizontal="center" vertical="center" wrapText="1"/>
      <protection locked="0"/>
    </xf>
    <xf numFmtId="4" fontId="19" fillId="0" borderId="6" xfId="0" applyNumberFormat="1" applyFont="1" applyBorder="1" applyAlignment="1">
      <alignment horizontal="center" vertical="center" wrapText="1"/>
    </xf>
    <xf numFmtId="4" fontId="27" fillId="0" borderId="9" xfId="0" applyNumberFormat="1" applyFont="1" applyBorder="1" applyAlignment="1" applyProtection="1">
      <alignment horizontal="center" vertical="center" wrapText="1"/>
      <protection locked="0"/>
    </xf>
    <xf numFmtId="4" fontId="30" fillId="0" borderId="1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/>
    <xf numFmtId="2" fontId="21" fillId="0" borderId="0" xfId="0" applyNumberFormat="1" applyFont="1"/>
    <xf numFmtId="0" fontId="27" fillId="0" borderId="11" xfId="3" applyFont="1" applyBorder="1" applyAlignment="1">
      <alignment horizontal="center" vertical="center" wrapText="1"/>
    </xf>
    <xf numFmtId="4" fontId="27" fillId="0" borderId="10" xfId="3" applyNumberFormat="1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center" vertical="center"/>
      <protection locked="0"/>
    </xf>
    <xf numFmtId="0" fontId="26" fillId="0" borderId="15" xfId="2" applyFont="1" applyBorder="1" applyAlignment="1" applyProtection="1">
      <alignment horizontal="center" vertical="center" wrapText="1"/>
    </xf>
    <xf numFmtId="2" fontId="26" fillId="0" borderId="15" xfId="2" applyNumberFormat="1" applyFont="1" applyBorder="1" applyAlignment="1" applyProtection="1">
      <alignment horizontal="center" vertical="center" wrapText="1"/>
    </xf>
    <xf numFmtId="0" fontId="26" fillId="0" borderId="15" xfId="1" applyFont="1" applyBorder="1" applyAlignment="1" applyProtection="1">
      <alignment horizontal="center" vertical="center" wrapText="1"/>
    </xf>
    <xf numFmtId="0" fontId="26" fillId="0" borderId="19" xfId="1" applyFont="1" applyBorder="1" applyAlignment="1" applyProtection="1">
      <alignment horizontal="center" vertical="center" wrapText="1"/>
    </xf>
    <xf numFmtId="49" fontId="29" fillId="0" borderId="52" xfId="0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" fontId="2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29" fillId="0" borderId="53" xfId="0" applyNumberFormat="1" applyFont="1" applyBorder="1" applyAlignment="1">
      <alignment horizontal="center" vertical="center" wrapText="1"/>
    </xf>
    <xf numFmtId="4" fontId="27" fillId="4" borderId="1" xfId="3" applyNumberFormat="1" applyFont="1" applyFill="1" applyBorder="1" applyAlignment="1" applyProtection="1">
      <alignment horizontal="center" vertical="center" wrapText="1"/>
      <protection locked="0"/>
    </xf>
    <xf numFmtId="49" fontId="29" fillId="0" borderId="54" xfId="0" applyNumberFormat="1" applyFont="1" applyBorder="1" applyAlignment="1">
      <alignment horizontal="center" vertical="center" wrapText="1"/>
    </xf>
    <xf numFmtId="4" fontId="27" fillId="0" borderId="55" xfId="0" applyNumberFormat="1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/>
    </xf>
    <xf numFmtId="164" fontId="19" fillId="4" borderId="16" xfId="0" applyNumberFormat="1" applyFont="1" applyFill="1" applyBorder="1" applyAlignment="1" applyProtection="1">
      <alignment horizontal="center" vertical="center"/>
      <protection locked="0"/>
    </xf>
    <xf numFmtId="4" fontId="19" fillId="0" borderId="17" xfId="0" applyNumberFormat="1" applyFont="1" applyBorder="1" applyAlignment="1">
      <alignment horizontal="center" vertical="center" wrapText="1"/>
    </xf>
    <xf numFmtId="0" fontId="25" fillId="0" borderId="0" xfId="0" applyFont="1" applyAlignment="1" applyProtection="1">
      <alignment wrapText="1"/>
      <protection locked="0"/>
    </xf>
    <xf numFmtId="0" fontId="21" fillId="0" borderId="0" xfId="0" applyFont="1" applyAlignment="1" applyProtection="1">
      <alignment wrapText="1"/>
      <protection locked="0"/>
    </xf>
    <xf numFmtId="0" fontId="19" fillId="0" borderId="1" xfId="0" applyFont="1" applyBorder="1" applyAlignment="1">
      <alignment horizontal="center" vertical="center"/>
    </xf>
    <xf numFmtId="164" fontId="19" fillId="4" borderId="18" xfId="0" applyNumberFormat="1" applyFont="1" applyFill="1" applyBorder="1" applyAlignment="1" applyProtection="1">
      <alignment horizontal="center" vertical="center"/>
      <protection locked="0"/>
    </xf>
    <xf numFmtId="49" fontId="29" fillId="0" borderId="15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left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164" fontId="19" fillId="4" borderId="15" xfId="0" applyNumberFormat="1" applyFont="1" applyFill="1" applyBorder="1" applyAlignment="1" applyProtection="1">
      <alignment horizontal="center" vertical="center"/>
      <protection locked="0"/>
    </xf>
    <xf numFmtId="4" fontId="19" fillId="0" borderId="19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164" fontId="19" fillId="4" borderId="2" xfId="0" applyNumberFormat="1" applyFont="1" applyFill="1" applyBorder="1" applyAlignment="1" applyProtection="1">
      <alignment horizontal="center" vertical="center"/>
      <protection locked="0"/>
    </xf>
    <xf numFmtId="49" fontId="29" fillId="0" borderId="36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4" fontId="19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7" fillId="0" borderId="0" xfId="0" applyNumberFormat="1" applyFont="1" applyAlignment="1" applyProtection="1">
      <alignment horizontal="center" vertical="center" wrapText="1"/>
      <protection locked="0"/>
    </xf>
    <xf numFmtId="4" fontId="30" fillId="0" borderId="0" xfId="0" applyNumberFormat="1" applyFont="1" applyAlignment="1" applyProtection="1">
      <alignment horizontal="center" vertical="center"/>
      <protection locked="0"/>
    </xf>
    <xf numFmtId="4" fontId="1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left" vertical="center"/>
    </xf>
    <xf numFmtId="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22" xfId="3" applyFont="1" applyBorder="1" applyAlignment="1">
      <alignment horizontal="center" vertical="center" wrapText="1"/>
    </xf>
    <xf numFmtId="4" fontId="27" fillId="0" borderId="56" xfId="3" applyNumberFormat="1" applyFont="1" applyBorder="1" applyAlignment="1">
      <alignment horizontal="center" vertical="center" wrapText="1"/>
    </xf>
    <xf numFmtId="49" fontId="29" fillId="0" borderId="26" xfId="0" applyNumberFormat="1" applyFont="1" applyBorder="1" applyAlignment="1">
      <alignment horizontal="center" vertical="center" wrapText="1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15" fillId="2" borderId="0" xfId="1" applyFont="1" applyFill="1" applyAlignment="1" applyProtection="1">
      <alignment horizontal="center" vertical="center" wrapText="1"/>
    </xf>
    <xf numFmtId="0" fontId="2" fillId="3" borderId="7" xfId="1" applyFont="1" applyFill="1" applyBorder="1" applyAlignment="1" applyProtection="1">
      <alignment horizontal="center" vertical="center"/>
    </xf>
    <xf numFmtId="0" fontId="2" fillId="3" borderId="8" xfId="1" applyFont="1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28" fillId="2" borderId="0" xfId="1" applyFont="1" applyFill="1" applyAlignment="1" applyProtection="1">
      <alignment horizontal="center" vertical="center" wrapText="1"/>
    </xf>
    <xf numFmtId="0" fontId="26" fillId="3" borderId="7" xfId="1" applyFont="1" applyFill="1" applyBorder="1" applyAlignment="1" applyProtection="1">
      <alignment horizontal="center" vertical="center"/>
    </xf>
    <xf numFmtId="0" fontId="26" fillId="3" borderId="8" xfId="1" applyFont="1" applyFill="1" applyBorder="1" applyAlignment="1" applyProtection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49" fontId="9" fillId="0" borderId="37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49" fontId="9" fillId="0" borderId="46" xfId="0" applyNumberFormat="1" applyFont="1" applyBorder="1" applyAlignment="1">
      <alignment horizontal="center" vertical="center" wrapText="1"/>
    </xf>
    <xf numFmtId="49" fontId="9" fillId="0" borderId="47" xfId="0" applyNumberFormat="1" applyFont="1" applyBorder="1" applyAlignment="1">
      <alignment horizontal="center" vertical="center" wrapText="1"/>
    </xf>
    <xf numFmtId="49" fontId="9" fillId="0" borderId="48" xfId="0" applyNumberFormat="1" applyFont="1" applyBorder="1" applyAlignment="1">
      <alignment horizontal="center" vertical="center" wrapText="1"/>
    </xf>
    <xf numFmtId="49" fontId="29" fillId="0" borderId="37" xfId="0" applyNumberFormat="1" applyFont="1" applyBorder="1" applyAlignment="1">
      <alignment horizontal="center" vertical="center" wrapText="1"/>
    </xf>
    <xf numFmtId="49" fontId="29" fillId="0" borderId="16" xfId="0" applyNumberFormat="1" applyFont="1" applyBorder="1" applyAlignment="1">
      <alignment horizontal="center" vertical="center" wrapText="1"/>
    </xf>
    <xf numFmtId="49" fontId="29" fillId="0" borderId="38" xfId="0" applyNumberFormat="1" applyFont="1" applyBorder="1" applyAlignment="1">
      <alignment horizontal="center" vertical="center" wrapText="1"/>
    </xf>
    <xf numFmtId="49" fontId="29" fillId="0" borderId="4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3" fillId="2" borderId="25" xfId="1" applyFont="1" applyFill="1" applyBorder="1" applyAlignment="1" applyProtection="1">
      <alignment horizontal="center" vertical="center" wrapText="1"/>
    </xf>
    <xf numFmtId="0" fontId="3" fillId="2" borderId="33" xfId="1" applyFont="1" applyFill="1" applyBorder="1" applyAlignment="1" applyProtection="1">
      <alignment horizontal="center" vertical="center" wrapText="1"/>
    </xf>
    <xf numFmtId="0" fontId="3" fillId="2" borderId="34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 wrapText="1"/>
    </xf>
  </cellXfs>
  <cellStyles count="7">
    <cellStyle name="Įprastas" xfId="0" builtinId="0"/>
    <cellStyle name="Įprastas 2" xfId="5" xr:uid="{7B2FC5F9-26DE-41CD-96A4-516864D5524F}"/>
    <cellStyle name="Įprastas 2 2" xfId="6" xr:uid="{694BAB0D-5E0C-4426-8321-580A7597A051}"/>
    <cellStyle name="Normal 2 2" xfId="1" xr:uid="{9C3F313E-839D-4FDD-BAD8-38868B7AF240}"/>
    <cellStyle name="Normal 3" xfId="4" xr:uid="{CB4AE972-5A2E-49BF-9160-7EB055E60743}"/>
    <cellStyle name="TableStyleLight1" xfId="3" xr:uid="{2B7E43E9-E03B-4A41-B662-F659F92ABF4F}"/>
    <cellStyle name="TableStyleLight1 2" xfId="2" xr:uid="{78EB4B3A-E560-4D55-83C3-1962D8AA2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DB09D-045D-44DD-B5BB-E01AA939D9D2}">
  <dimension ref="A1:I122"/>
  <sheetViews>
    <sheetView tabSelected="1" zoomScale="90" zoomScaleNormal="90" workbookViewId="0">
      <selection activeCell="H13" sqref="H13"/>
    </sheetView>
  </sheetViews>
  <sheetFormatPr defaultColWidth="9.140625" defaultRowHeight="15" x14ac:dyDescent="0.25"/>
  <cols>
    <col min="1" max="1" width="31.7109375" style="16" bestFit="1" customWidth="1"/>
    <col min="2" max="2" width="8.28515625" style="16" bestFit="1" customWidth="1"/>
    <col min="3" max="3" width="77.28515625" style="10" customWidth="1"/>
    <col min="4" max="4" width="9.140625" style="9"/>
    <col min="5" max="5" width="16.28515625" style="48" customWidth="1"/>
    <col min="6" max="6" width="20.7109375" style="11" customWidth="1"/>
    <col min="7" max="7" width="14.7109375" style="9" customWidth="1"/>
    <col min="8" max="8" width="21.5703125" style="12" customWidth="1"/>
    <col min="9" max="9" width="16.140625" style="6" customWidth="1"/>
    <col min="10" max="16384" width="9.140625" style="6"/>
  </cols>
  <sheetData>
    <row r="1" spans="1:7" ht="40.15" customHeight="1" x14ac:dyDescent="0.25">
      <c r="A1" s="176" t="s">
        <v>134</v>
      </c>
      <c r="B1" s="176"/>
      <c r="C1" s="176"/>
      <c r="D1" s="176"/>
      <c r="E1" s="176"/>
      <c r="F1" s="176"/>
      <c r="G1" s="176"/>
    </row>
    <row r="2" spans="1:7" ht="21.75" customHeight="1" thickBot="1" x14ac:dyDescent="0.3">
      <c r="A2" s="1"/>
      <c r="B2" s="1"/>
      <c r="C2" s="1"/>
      <c r="D2" s="1"/>
      <c r="E2" s="44"/>
      <c r="F2" s="1"/>
      <c r="G2" s="1"/>
    </row>
    <row r="3" spans="1:7" ht="21.75" customHeight="1" x14ac:dyDescent="0.25">
      <c r="A3" s="177" t="s">
        <v>21</v>
      </c>
      <c r="B3" s="177"/>
      <c r="C3" s="177"/>
      <c r="D3" s="177"/>
      <c r="E3" s="177"/>
      <c r="F3" s="177"/>
      <c r="G3" s="178"/>
    </row>
    <row r="4" spans="1:7" ht="43.5" thickBot="1" x14ac:dyDescent="0.3">
      <c r="A4" s="30" t="s">
        <v>22</v>
      </c>
      <c r="B4" s="30" t="s">
        <v>0</v>
      </c>
      <c r="C4" s="30" t="s">
        <v>1</v>
      </c>
      <c r="D4" s="30" t="s">
        <v>2</v>
      </c>
      <c r="E4" s="45" t="s">
        <v>3</v>
      </c>
      <c r="F4" s="31" t="s">
        <v>38</v>
      </c>
      <c r="G4" s="32" t="s">
        <v>4</v>
      </c>
    </row>
    <row r="5" spans="1:7" x14ac:dyDescent="0.25">
      <c r="A5" s="17" t="s">
        <v>114</v>
      </c>
      <c r="B5" s="58">
        <v>1.1000000000000001</v>
      </c>
      <c r="C5" s="2" t="s">
        <v>44</v>
      </c>
      <c r="D5" s="61"/>
      <c r="E5" s="61"/>
      <c r="F5" s="20"/>
      <c r="G5" s="21"/>
    </row>
    <row r="6" spans="1:7" ht="30" x14ac:dyDescent="0.25">
      <c r="A6" s="58" t="s">
        <v>114</v>
      </c>
      <c r="B6" s="58" t="s">
        <v>45</v>
      </c>
      <c r="C6" s="2" t="s">
        <v>135</v>
      </c>
      <c r="D6" s="61" t="s">
        <v>50</v>
      </c>
      <c r="E6" s="61">
        <v>206</v>
      </c>
      <c r="F6" s="59"/>
      <c r="G6" s="22">
        <f t="shared" ref="G6:G120" si="0">ROUND((E6*F6),2)</f>
        <v>0</v>
      </c>
    </row>
    <row r="7" spans="1:7" x14ac:dyDescent="0.25">
      <c r="A7" s="15" t="s">
        <v>103</v>
      </c>
      <c r="B7" s="58" t="s">
        <v>154</v>
      </c>
      <c r="C7" s="2" t="s">
        <v>136</v>
      </c>
      <c r="D7" s="61" t="s">
        <v>50</v>
      </c>
      <c r="E7" s="61">
        <v>112</v>
      </c>
      <c r="F7" s="3"/>
      <c r="G7" s="22">
        <f t="shared" si="0"/>
        <v>0</v>
      </c>
    </row>
    <row r="8" spans="1:7" x14ac:dyDescent="0.25">
      <c r="A8" s="15" t="s">
        <v>103</v>
      </c>
      <c r="B8" s="58">
        <v>1.2</v>
      </c>
      <c r="C8" s="2" t="s">
        <v>137</v>
      </c>
      <c r="D8" s="61"/>
      <c r="E8" s="61"/>
      <c r="F8" s="3"/>
      <c r="G8" s="22"/>
    </row>
    <row r="9" spans="1:7" x14ac:dyDescent="0.25">
      <c r="A9" s="15" t="s">
        <v>103</v>
      </c>
      <c r="B9" s="58" t="s">
        <v>46</v>
      </c>
      <c r="C9" s="2" t="s">
        <v>138</v>
      </c>
      <c r="D9" s="61" t="s">
        <v>58</v>
      </c>
      <c r="E9" s="61">
        <v>7047</v>
      </c>
      <c r="F9" s="3"/>
      <c r="G9" s="22">
        <f t="shared" si="0"/>
        <v>0</v>
      </c>
    </row>
    <row r="10" spans="1:7" x14ac:dyDescent="0.25">
      <c r="A10" s="15" t="s">
        <v>103</v>
      </c>
      <c r="B10" s="58" t="s">
        <v>47</v>
      </c>
      <c r="C10" s="2" t="s">
        <v>139</v>
      </c>
      <c r="D10" s="61" t="s">
        <v>60</v>
      </c>
      <c r="E10" s="61">
        <v>1381</v>
      </c>
      <c r="F10" s="3"/>
      <c r="G10" s="22">
        <f t="shared" si="0"/>
        <v>0</v>
      </c>
    </row>
    <row r="11" spans="1:7" x14ac:dyDescent="0.25">
      <c r="A11" s="15" t="s">
        <v>103</v>
      </c>
      <c r="B11" s="58" t="s">
        <v>48</v>
      </c>
      <c r="C11" s="2" t="s">
        <v>140</v>
      </c>
      <c r="D11" s="61" t="s">
        <v>60</v>
      </c>
      <c r="E11" s="61">
        <v>1381</v>
      </c>
      <c r="F11" s="3"/>
      <c r="G11" s="22">
        <f t="shared" si="0"/>
        <v>0</v>
      </c>
    </row>
    <row r="12" spans="1:7" x14ac:dyDescent="0.25">
      <c r="A12" s="15" t="s">
        <v>103</v>
      </c>
      <c r="B12" s="58" t="s">
        <v>155</v>
      </c>
      <c r="C12" s="2" t="s">
        <v>141</v>
      </c>
      <c r="D12" s="61" t="s">
        <v>50</v>
      </c>
      <c r="E12" s="61">
        <v>167</v>
      </c>
      <c r="F12" s="3"/>
      <c r="G12" s="22">
        <f t="shared" si="0"/>
        <v>0</v>
      </c>
    </row>
    <row r="13" spans="1:7" x14ac:dyDescent="0.25">
      <c r="A13" s="15" t="s">
        <v>103</v>
      </c>
      <c r="B13" s="58" t="s">
        <v>156</v>
      </c>
      <c r="C13" s="2" t="s">
        <v>142</v>
      </c>
      <c r="D13" s="61" t="s">
        <v>60</v>
      </c>
      <c r="E13" s="61">
        <v>17</v>
      </c>
      <c r="F13" s="3"/>
      <c r="G13" s="22">
        <f t="shared" si="0"/>
        <v>0</v>
      </c>
    </row>
    <row r="14" spans="1:7" x14ac:dyDescent="0.25">
      <c r="A14" s="15" t="s">
        <v>103</v>
      </c>
      <c r="B14" s="58" t="s">
        <v>157</v>
      </c>
      <c r="C14" s="2" t="s">
        <v>143</v>
      </c>
      <c r="D14" s="61" t="s">
        <v>58</v>
      </c>
      <c r="E14" s="61">
        <v>3</v>
      </c>
      <c r="F14" s="3"/>
      <c r="G14" s="22">
        <f t="shared" si="0"/>
        <v>0</v>
      </c>
    </row>
    <row r="15" spans="1:7" x14ac:dyDescent="0.25">
      <c r="A15" s="15" t="s">
        <v>103</v>
      </c>
      <c r="B15" s="58" t="s">
        <v>158</v>
      </c>
      <c r="C15" s="2" t="s">
        <v>144</v>
      </c>
      <c r="D15" s="61" t="s">
        <v>60</v>
      </c>
      <c r="E15" s="61">
        <v>2</v>
      </c>
      <c r="F15" s="3"/>
      <c r="G15" s="22">
        <f t="shared" si="0"/>
        <v>0</v>
      </c>
    </row>
    <row r="16" spans="1:7" x14ac:dyDescent="0.25">
      <c r="A16" s="15" t="s">
        <v>103</v>
      </c>
      <c r="B16" s="58" t="s">
        <v>159</v>
      </c>
      <c r="C16" s="2" t="s">
        <v>145</v>
      </c>
      <c r="D16" s="61" t="s">
        <v>60</v>
      </c>
      <c r="E16" s="61">
        <v>18</v>
      </c>
      <c r="F16" s="3"/>
      <c r="G16" s="22">
        <f t="shared" si="0"/>
        <v>0</v>
      </c>
    </row>
    <row r="17" spans="1:9" x14ac:dyDescent="0.25">
      <c r="A17" s="15" t="s">
        <v>104</v>
      </c>
      <c r="B17" s="58">
        <v>1.3</v>
      </c>
      <c r="C17" s="2" t="s">
        <v>146</v>
      </c>
      <c r="D17" s="61"/>
      <c r="E17" s="61"/>
      <c r="F17" s="3"/>
      <c r="G17" s="22"/>
    </row>
    <row r="18" spans="1:9" x14ac:dyDescent="0.25">
      <c r="A18" s="15" t="s">
        <v>104</v>
      </c>
      <c r="B18" s="58" t="s">
        <v>51</v>
      </c>
      <c r="C18" s="2" t="s">
        <v>147</v>
      </c>
      <c r="D18" s="61" t="s">
        <v>49</v>
      </c>
      <c r="E18" s="61">
        <v>4</v>
      </c>
      <c r="F18" s="3"/>
      <c r="G18" s="22">
        <f t="shared" si="0"/>
        <v>0</v>
      </c>
    </row>
    <row r="19" spans="1:9" ht="90" x14ac:dyDescent="0.25">
      <c r="A19" s="15" t="s">
        <v>104</v>
      </c>
      <c r="B19" s="58" t="s">
        <v>52</v>
      </c>
      <c r="C19" s="2" t="s">
        <v>160</v>
      </c>
      <c r="D19" s="61" t="s">
        <v>49</v>
      </c>
      <c r="E19" s="61">
        <v>4</v>
      </c>
      <c r="F19" s="3"/>
      <c r="G19" s="22">
        <f t="shared" si="0"/>
        <v>0</v>
      </c>
    </row>
    <row r="20" spans="1:9" x14ac:dyDescent="0.25">
      <c r="A20" s="15" t="s">
        <v>105</v>
      </c>
      <c r="B20" s="58">
        <v>1.4</v>
      </c>
      <c r="C20" s="2" t="s">
        <v>59</v>
      </c>
      <c r="D20" s="61"/>
      <c r="E20" s="61"/>
      <c r="F20" s="3"/>
      <c r="G20" s="22"/>
    </row>
    <row r="21" spans="1:9" ht="60" x14ac:dyDescent="0.25">
      <c r="A21" s="15" t="s">
        <v>105</v>
      </c>
      <c r="B21" s="58" t="s">
        <v>53</v>
      </c>
      <c r="C21" s="2" t="s">
        <v>161</v>
      </c>
      <c r="D21" s="61" t="s">
        <v>5</v>
      </c>
      <c r="E21" s="61" t="s">
        <v>133</v>
      </c>
      <c r="F21" s="3"/>
      <c r="G21" s="22">
        <f t="shared" si="0"/>
        <v>0</v>
      </c>
    </row>
    <row r="22" spans="1:9" x14ac:dyDescent="0.25">
      <c r="A22" s="15" t="s">
        <v>105</v>
      </c>
      <c r="B22" s="58" t="s">
        <v>54</v>
      </c>
      <c r="C22" s="2" t="s">
        <v>148</v>
      </c>
      <c r="D22" s="61" t="s">
        <v>49</v>
      </c>
      <c r="E22" s="61">
        <v>1</v>
      </c>
      <c r="F22" s="3"/>
      <c r="G22" s="22">
        <f t="shared" si="0"/>
        <v>0</v>
      </c>
    </row>
    <row r="23" spans="1:9" x14ac:dyDescent="0.25">
      <c r="A23" s="15" t="s">
        <v>105</v>
      </c>
      <c r="B23" s="58" t="s">
        <v>55</v>
      </c>
      <c r="C23" s="2" t="s">
        <v>149</v>
      </c>
      <c r="D23" s="61" t="s">
        <v>49</v>
      </c>
      <c r="E23" s="61">
        <v>1</v>
      </c>
      <c r="F23" s="3"/>
      <c r="G23" s="22">
        <f t="shared" si="0"/>
        <v>0</v>
      </c>
    </row>
    <row r="24" spans="1:9" x14ac:dyDescent="0.25">
      <c r="A24" s="15" t="s">
        <v>105</v>
      </c>
      <c r="B24" s="58" t="s">
        <v>56</v>
      </c>
      <c r="C24" s="2" t="s">
        <v>150</v>
      </c>
      <c r="D24" s="61" t="s">
        <v>49</v>
      </c>
      <c r="E24" s="61">
        <v>2</v>
      </c>
      <c r="F24" s="3"/>
      <c r="G24" s="22">
        <f t="shared" si="0"/>
        <v>0</v>
      </c>
    </row>
    <row r="25" spans="1:9" x14ac:dyDescent="0.25">
      <c r="A25" s="15" t="s">
        <v>105</v>
      </c>
      <c r="B25" s="58" t="s">
        <v>57</v>
      </c>
      <c r="C25" s="2" t="s">
        <v>151</v>
      </c>
      <c r="D25" s="61" t="s">
        <v>5</v>
      </c>
      <c r="E25" s="61">
        <v>2</v>
      </c>
      <c r="F25" s="3"/>
      <c r="G25" s="22">
        <f t="shared" si="0"/>
        <v>0</v>
      </c>
    </row>
    <row r="26" spans="1:9" x14ac:dyDescent="0.25">
      <c r="A26" s="15" t="s">
        <v>105</v>
      </c>
      <c r="B26" s="58" t="s">
        <v>162</v>
      </c>
      <c r="C26" s="2" t="s">
        <v>152</v>
      </c>
      <c r="D26" s="61" t="s">
        <v>5</v>
      </c>
      <c r="E26" s="61">
        <v>3</v>
      </c>
      <c r="F26" s="3"/>
      <c r="G26" s="22">
        <f t="shared" si="0"/>
        <v>0</v>
      </c>
    </row>
    <row r="27" spans="1:9" ht="15" customHeight="1" thickBot="1" x14ac:dyDescent="0.3">
      <c r="A27" s="15" t="s">
        <v>105</v>
      </c>
      <c r="B27" s="58" t="s">
        <v>163</v>
      </c>
      <c r="C27" s="2" t="s">
        <v>153</v>
      </c>
      <c r="D27" s="61" t="s">
        <v>60</v>
      </c>
      <c r="E27" s="61">
        <v>3</v>
      </c>
      <c r="F27" s="3"/>
      <c r="G27" s="22">
        <f t="shared" si="0"/>
        <v>0</v>
      </c>
    </row>
    <row r="28" spans="1:9" ht="29.25" thickBot="1" x14ac:dyDescent="0.3">
      <c r="A28" s="58"/>
      <c r="B28" s="58"/>
      <c r="C28" s="24"/>
      <c r="D28" s="71"/>
      <c r="E28" s="71"/>
      <c r="F28" s="26"/>
      <c r="G28" s="27"/>
      <c r="H28" s="36" t="s">
        <v>26</v>
      </c>
      <c r="I28" s="37">
        <f>ROUND(SUM(G5:G27),2)</f>
        <v>0</v>
      </c>
    </row>
    <row r="29" spans="1:9" s="7" customFormat="1" x14ac:dyDescent="0.25">
      <c r="A29" s="58" t="s">
        <v>180</v>
      </c>
      <c r="B29" s="58">
        <v>2.1</v>
      </c>
      <c r="C29" s="2" t="s">
        <v>67</v>
      </c>
      <c r="D29" s="14"/>
      <c r="E29" s="14"/>
      <c r="F29" s="28"/>
      <c r="G29" s="21"/>
      <c r="H29" s="8"/>
    </row>
    <row r="30" spans="1:9" s="7" customFormat="1" x14ac:dyDescent="0.25">
      <c r="A30" s="58" t="s">
        <v>180</v>
      </c>
      <c r="B30" s="58" t="s">
        <v>68</v>
      </c>
      <c r="C30" s="2" t="s">
        <v>164</v>
      </c>
      <c r="D30" s="14" t="s">
        <v>61</v>
      </c>
      <c r="E30" s="14">
        <v>981</v>
      </c>
      <c r="F30" s="64"/>
      <c r="G30" s="22">
        <f t="shared" si="0"/>
        <v>0</v>
      </c>
      <c r="H30" s="8"/>
    </row>
    <row r="31" spans="1:9" s="7" customFormat="1" ht="30" x14ac:dyDescent="0.25">
      <c r="A31" s="58" t="s">
        <v>180</v>
      </c>
      <c r="B31" s="58" t="s">
        <v>69</v>
      </c>
      <c r="C31" s="2" t="s">
        <v>73</v>
      </c>
      <c r="D31" s="14" t="s">
        <v>61</v>
      </c>
      <c r="E31" s="14">
        <v>981</v>
      </c>
      <c r="F31" s="64"/>
      <c r="G31" s="22">
        <f t="shared" si="0"/>
        <v>0</v>
      </c>
      <c r="H31" s="8"/>
    </row>
    <row r="32" spans="1:9" s="7" customFormat="1" ht="30" x14ac:dyDescent="0.25">
      <c r="A32" s="58" t="s">
        <v>180</v>
      </c>
      <c r="B32" s="58" t="s">
        <v>70</v>
      </c>
      <c r="C32" s="2" t="s">
        <v>165</v>
      </c>
      <c r="D32" s="14" t="s">
        <v>61</v>
      </c>
      <c r="E32" s="14">
        <v>629</v>
      </c>
      <c r="F32" s="64"/>
      <c r="G32" s="22">
        <f t="shared" si="0"/>
        <v>0</v>
      </c>
      <c r="H32" s="8"/>
    </row>
    <row r="33" spans="1:9" s="7" customFormat="1" x14ac:dyDescent="0.25">
      <c r="A33" s="58" t="s">
        <v>180</v>
      </c>
      <c r="B33" s="58" t="s">
        <v>71</v>
      </c>
      <c r="C33" s="2" t="s">
        <v>166</v>
      </c>
      <c r="D33" s="14" t="s">
        <v>61</v>
      </c>
      <c r="E33" s="14">
        <v>2456</v>
      </c>
      <c r="F33" s="64"/>
      <c r="G33" s="22">
        <f t="shared" si="0"/>
        <v>0</v>
      </c>
      <c r="H33" s="8"/>
    </row>
    <row r="34" spans="1:9" s="7" customFormat="1" x14ac:dyDescent="0.25">
      <c r="A34" s="58" t="s">
        <v>180</v>
      </c>
      <c r="B34" s="58" t="s">
        <v>72</v>
      </c>
      <c r="C34" s="2" t="s">
        <v>167</v>
      </c>
      <c r="D34" s="14" t="s">
        <v>58</v>
      </c>
      <c r="E34" s="14">
        <v>8914</v>
      </c>
      <c r="F34" s="64"/>
      <c r="G34" s="22">
        <f t="shared" si="0"/>
        <v>0</v>
      </c>
      <c r="H34" s="8"/>
    </row>
    <row r="35" spans="1:9" s="7" customFormat="1" x14ac:dyDescent="0.25">
      <c r="A35" s="58" t="s">
        <v>180</v>
      </c>
      <c r="B35" s="58" t="s">
        <v>168</v>
      </c>
      <c r="C35" s="2" t="s">
        <v>74</v>
      </c>
      <c r="D35" s="14" t="s">
        <v>58</v>
      </c>
      <c r="E35" s="14">
        <v>2674</v>
      </c>
      <c r="F35" s="64"/>
      <c r="G35" s="22">
        <f t="shared" si="0"/>
        <v>0</v>
      </c>
      <c r="H35" s="8"/>
    </row>
    <row r="36" spans="1:9" s="7" customFormat="1" x14ac:dyDescent="0.25">
      <c r="A36" s="58" t="s">
        <v>180</v>
      </c>
      <c r="B36" s="58" t="s">
        <v>169</v>
      </c>
      <c r="C36" s="2" t="s">
        <v>78</v>
      </c>
      <c r="D36" s="14" t="s">
        <v>58</v>
      </c>
      <c r="E36" s="14">
        <v>271</v>
      </c>
      <c r="F36" s="64"/>
      <c r="G36" s="22">
        <f t="shared" si="0"/>
        <v>0</v>
      </c>
      <c r="H36" s="8"/>
    </row>
    <row r="37" spans="1:9" s="7" customFormat="1" x14ac:dyDescent="0.25">
      <c r="A37" s="58" t="s">
        <v>180</v>
      </c>
      <c r="B37" s="58" t="s">
        <v>170</v>
      </c>
      <c r="C37" s="2" t="s">
        <v>79</v>
      </c>
      <c r="D37" s="14" t="s">
        <v>58</v>
      </c>
      <c r="E37" s="14">
        <v>5156</v>
      </c>
      <c r="F37" s="64"/>
      <c r="G37" s="22">
        <f t="shared" si="0"/>
        <v>0</v>
      </c>
      <c r="H37" s="8"/>
    </row>
    <row r="38" spans="1:9" s="7" customFormat="1" x14ac:dyDescent="0.25">
      <c r="A38" s="58" t="s">
        <v>180</v>
      </c>
      <c r="B38" s="58" t="s">
        <v>171</v>
      </c>
      <c r="C38" s="2" t="s">
        <v>80</v>
      </c>
      <c r="D38" s="14" t="s">
        <v>58</v>
      </c>
      <c r="E38" s="14">
        <v>5428</v>
      </c>
      <c r="F38" s="5"/>
      <c r="G38" s="22">
        <f t="shared" si="0"/>
        <v>0</v>
      </c>
      <c r="H38" s="8"/>
    </row>
    <row r="39" spans="1:9" s="7" customFormat="1" x14ac:dyDescent="0.25">
      <c r="A39" s="58" t="s">
        <v>181</v>
      </c>
      <c r="B39" s="58">
        <v>2.2000000000000002</v>
      </c>
      <c r="C39" s="2" t="s">
        <v>172</v>
      </c>
      <c r="D39" s="14"/>
      <c r="E39" s="14"/>
      <c r="F39" s="5"/>
      <c r="G39" s="22"/>
      <c r="H39" s="8"/>
    </row>
    <row r="40" spans="1:9" s="7" customFormat="1" x14ac:dyDescent="0.25">
      <c r="A40" s="58" t="s">
        <v>181</v>
      </c>
      <c r="B40" s="58" t="s">
        <v>75</v>
      </c>
      <c r="C40" s="2" t="s">
        <v>76</v>
      </c>
      <c r="D40" s="14" t="s">
        <v>61</v>
      </c>
      <c r="E40" s="14">
        <v>329</v>
      </c>
      <c r="F40" s="5"/>
      <c r="G40" s="22">
        <f t="shared" si="0"/>
        <v>0</v>
      </c>
      <c r="H40" s="8"/>
    </row>
    <row r="41" spans="1:9" s="7" customFormat="1" ht="15.75" thickBot="1" x14ac:dyDescent="0.3">
      <c r="A41" s="58" t="s">
        <v>181</v>
      </c>
      <c r="B41" s="58" t="s">
        <v>173</v>
      </c>
      <c r="C41" s="2" t="s">
        <v>174</v>
      </c>
      <c r="D41" s="14" t="s">
        <v>61</v>
      </c>
      <c r="E41" s="14">
        <v>1047</v>
      </c>
      <c r="F41" s="5"/>
      <c r="G41" s="22">
        <f t="shared" si="0"/>
        <v>0</v>
      </c>
      <c r="H41" s="8"/>
    </row>
    <row r="42" spans="1:9" s="7" customFormat="1" ht="29.25" thickBot="1" x14ac:dyDescent="0.3">
      <c r="A42" s="23"/>
      <c r="B42" s="23"/>
      <c r="C42" s="24"/>
      <c r="D42" s="25"/>
      <c r="E42" s="25"/>
      <c r="F42" s="29"/>
      <c r="G42" s="27"/>
      <c r="H42" s="36" t="s">
        <v>27</v>
      </c>
      <c r="I42" s="37">
        <f>ROUND(SUM(G29:G42),2)</f>
        <v>0</v>
      </c>
    </row>
    <row r="43" spans="1:9" s="7" customFormat="1" ht="30" x14ac:dyDescent="0.25">
      <c r="A43" s="58" t="s">
        <v>182</v>
      </c>
      <c r="B43" s="58">
        <v>3.1</v>
      </c>
      <c r="C43" s="2" t="s">
        <v>175</v>
      </c>
      <c r="D43" s="14"/>
      <c r="E43" s="14"/>
      <c r="F43" s="63"/>
      <c r="G43" s="60"/>
      <c r="H43" s="179" t="s">
        <v>24</v>
      </c>
    </row>
    <row r="44" spans="1:9" s="7" customFormat="1" ht="30" x14ac:dyDescent="0.25">
      <c r="A44" s="58" t="s">
        <v>182</v>
      </c>
      <c r="B44" s="58" t="s">
        <v>62</v>
      </c>
      <c r="C44" s="2" t="s">
        <v>81</v>
      </c>
      <c r="D44" s="14" t="s">
        <v>61</v>
      </c>
      <c r="E44" s="14">
        <v>2067</v>
      </c>
      <c r="F44" s="63"/>
      <c r="G44" s="22">
        <f t="shared" si="0"/>
        <v>0</v>
      </c>
      <c r="H44" s="174"/>
    </row>
    <row r="45" spans="1:9" s="7" customFormat="1" ht="30" x14ac:dyDescent="0.25">
      <c r="A45" s="58" t="s">
        <v>182</v>
      </c>
      <c r="B45" s="58" t="s">
        <v>63</v>
      </c>
      <c r="C45" s="2" t="s">
        <v>82</v>
      </c>
      <c r="D45" s="14" t="s">
        <v>58</v>
      </c>
      <c r="E45" s="14">
        <v>2982</v>
      </c>
      <c r="F45" s="63"/>
      <c r="G45" s="22">
        <f t="shared" si="0"/>
        <v>0</v>
      </c>
      <c r="H45" s="174"/>
    </row>
    <row r="46" spans="1:9" s="7" customFormat="1" ht="30" x14ac:dyDescent="0.25">
      <c r="A46" s="58" t="s">
        <v>182</v>
      </c>
      <c r="B46" s="58" t="s">
        <v>64</v>
      </c>
      <c r="C46" s="2" t="s">
        <v>176</v>
      </c>
      <c r="D46" s="14" t="s">
        <v>58</v>
      </c>
      <c r="E46" s="14">
        <v>2982</v>
      </c>
      <c r="F46" s="63"/>
      <c r="G46" s="22">
        <f t="shared" si="0"/>
        <v>0</v>
      </c>
      <c r="H46" s="174"/>
    </row>
    <row r="47" spans="1:9" s="7" customFormat="1" ht="30" x14ac:dyDescent="0.25">
      <c r="A47" s="58" t="s">
        <v>182</v>
      </c>
      <c r="B47" s="58" t="s">
        <v>65</v>
      </c>
      <c r="C47" s="2" t="s">
        <v>83</v>
      </c>
      <c r="D47" s="14" t="s">
        <v>58</v>
      </c>
      <c r="E47" s="14">
        <v>2982</v>
      </c>
      <c r="F47" s="63"/>
      <c r="G47" s="22">
        <f t="shared" si="0"/>
        <v>0</v>
      </c>
      <c r="H47" s="174"/>
    </row>
    <row r="48" spans="1:9" s="7" customFormat="1" ht="30" x14ac:dyDescent="0.25">
      <c r="A48" s="58" t="s">
        <v>182</v>
      </c>
      <c r="B48" s="58" t="s">
        <v>66</v>
      </c>
      <c r="C48" s="2" t="s">
        <v>177</v>
      </c>
      <c r="D48" s="14" t="s">
        <v>58</v>
      </c>
      <c r="E48" s="14">
        <v>2982</v>
      </c>
      <c r="F48" s="63"/>
      <c r="G48" s="22">
        <f t="shared" si="0"/>
        <v>0</v>
      </c>
      <c r="H48" s="174"/>
    </row>
    <row r="49" spans="1:8" s="7" customFormat="1" ht="30" x14ac:dyDescent="0.25">
      <c r="A49" s="58" t="s">
        <v>182</v>
      </c>
      <c r="B49" s="58" t="s">
        <v>84</v>
      </c>
      <c r="C49" s="2" t="s">
        <v>83</v>
      </c>
      <c r="D49" s="14" t="s">
        <v>58</v>
      </c>
      <c r="E49" s="14">
        <v>2982</v>
      </c>
      <c r="F49" s="63"/>
      <c r="G49" s="22">
        <f t="shared" si="0"/>
        <v>0</v>
      </c>
      <c r="H49" s="174"/>
    </row>
    <row r="50" spans="1:8" s="7" customFormat="1" ht="30" x14ac:dyDescent="0.25">
      <c r="A50" s="58" t="s">
        <v>182</v>
      </c>
      <c r="B50" s="58" t="s">
        <v>85</v>
      </c>
      <c r="C50" s="2" t="s">
        <v>178</v>
      </c>
      <c r="D50" s="14" t="s">
        <v>58</v>
      </c>
      <c r="E50" s="14">
        <v>2982</v>
      </c>
      <c r="F50" s="63"/>
      <c r="G50" s="22">
        <f t="shared" si="0"/>
        <v>0</v>
      </c>
      <c r="H50" s="174"/>
    </row>
    <row r="51" spans="1:8" s="7" customFormat="1" ht="30" x14ac:dyDescent="0.25">
      <c r="A51" s="58" t="s">
        <v>182</v>
      </c>
      <c r="B51" s="58" t="s">
        <v>86</v>
      </c>
      <c r="C51" s="2" t="s">
        <v>179</v>
      </c>
      <c r="D51" s="14" t="s">
        <v>58</v>
      </c>
      <c r="E51" s="14">
        <v>2982</v>
      </c>
      <c r="F51" s="13"/>
      <c r="G51" s="22">
        <f t="shared" si="0"/>
        <v>0</v>
      </c>
      <c r="H51" s="174"/>
    </row>
    <row r="52" spans="1:8" s="7" customFormat="1" ht="30" x14ac:dyDescent="0.25">
      <c r="A52" s="58" t="s">
        <v>193</v>
      </c>
      <c r="B52" s="58">
        <v>3.2</v>
      </c>
      <c r="C52" s="2" t="s">
        <v>183</v>
      </c>
      <c r="D52" s="14"/>
      <c r="E52" s="62"/>
      <c r="F52" s="65"/>
      <c r="G52" s="60"/>
      <c r="H52" s="174"/>
    </row>
    <row r="53" spans="1:8" s="7" customFormat="1" ht="30" x14ac:dyDescent="0.25">
      <c r="A53" s="58" t="s">
        <v>193</v>
      </c>
      <c r="B53" s="58" t="s">
        <v>87</v>
      </c>
      <c r="C53" s="2" t="s">
        <v>184</v>
      </c>
      <c r="D53" s="14" t="s">
        <v>61</v>
      </c>
      <c r="E53" s="14">
        <v>1739</v>
      </c>
      <c r="F53" s="65"/>
      <c r="G53" s="22">
        <f t="shared" si="0"/>
        <v>0</v>
      </c>
      <c r="H53" s="174"/>
    </row>
    <row r="54" spans="1:8" s="7" customFormat="1" ht="30" x14ac:dyDescent="0.25">
      <c r="A54" s="58" t="s">
        <v>193</v>
      </c>
      <c r="B54" s="58" t="s">
        <v>186</v>
      </c>
      <c r="C54" s="2" t="s">
        <v>185</v>
      </c>
      <c r="D54" s="14" t="s">
        <v>58</v>
      </c>
      <c r="E54" s="14">
        <v>2982</v>
      </c>
      <c r="F54" s="65"/>
      <c r="G54" s="22">
        <f t="shared" si="0"/>
        <v>0</v>
      </c>
      <c r="H54" s="174"/>
    </row>
    <row r="55" spans="1:8" s="7" customFormat="1" ht="30" x14ac:dyDescent="0.25">
      <c r="A55" s="58" t="s">
        <v>193</v>
      </c>
      <c r="B55" s="58" t="s">
        <v>187</v>
      </c>
      <c r="C55" s="2" t="s">
        <v>176</v>
      </c>
      <c r="D55" s="14" t="s">
        <v>58</v>
      </c>
      <c r="E55" s="14">
        <v>2982</v>
      </c>
      <c r="F55" s="65"/>
      <c r="G55" s="22">
        <f t="shared" si="0"/>
        <v>0</v>
      </c>
      <c r="H55" s="174"/>
    </row>
    <row r="56" spans="1:8" s="7" customFormat="1" ht="30" x14ac:dyDescent="0.25">
      <c r="A56" s="58" t="s">
        <v>193</v>
      </c>
      <c r="B56" s="58" t="s">
        <v>188</v>
      </c>
      <c r="C56" s="2" t="s">
        <v>83</v>
      </c>
      <c r="D56" s="14" t="s">
        <v>58</v>
      </c>
      <c r="E56" s="14">
        <v>2982</v>
      </c>
      <c r="F56" s="65"/>
      <c r="G56" s="22">
        <f t="shared" si="0"/>
        <v>0</v>
      </c>
      <c r="H56" s="174"/>
    </row>
    <row r="57" spans="1:8" s="7" customFormat="1" ht="30" x14ac:dyDescent="0.25">
      <c r="A57" s="58" t="s">
        <v>193</v>
      </c>
      <c r="B57" s="58" t="s">
        <v>189</v>
      </c>
      <c r="C57" s="2" t="s">
        <v>177</v>
      </c>
      <c r="D57" s="14" t="s">
        <v>58</v>
      </c>
      <c r="E57" s="14">
        <v>2982</v>
      </c>
      <c r="F57" s="65"/>
      <c r="G57" s="22">
        <f t="shared" si="0"/>
        <v>0</v>
      </c>
      <c r="H57" s="174"/>
    </row>
    <row r="58" spans="1:8" s="7" customFormat="1" ht="30" x14ac:dyDescent="0.25">
      <c r="A58" s="58" t="s">
        <v>193</v>
      </c>
      <c r="B58" s="58" t="s">
        <v>190</v>
      </c>
      <c r="C58" s="2" t="s">
        <v>83</v>
      </c>
      <c r="D58" s="14" t="s">
        <v>58</v>
      </c>
      <c r="E58" s="14">
        <v>2982</v>
      </c>
      <c r="F58" s="65"/>
      <c r="G58" s="22">
        <f t="shared" si="0"/>
        <v>0</v>
      </c>
      <c r="H58" s="174"/>
    </row>
    <row r="59" spans="1:8" s="7" customFormat="1" ht="30" x14ac:dyDescent="0.25">
      <c r="A59" s="58" t="s">
        <v>193</v>
      </c>
      <c r="B59" s="58" t="s">
        <v>191</v>
      </c>
      <c r="C59" s="2" t="s">
        <v>178</v>
      </c>
      <c r="D59" s="14" t="s">
        <v>58</v>
      </c>
      <c r="E59" s="14">
        <v>2982</v>
      </c>
      <c r="F59" s="65"/>
      <c r="G59" s="22">
        <f t="shared" si="0"/>
        <v>0</v>
      </c>
      <c r="H59" s="174"/>
    </row>
    <row r="60" spans="1:8" s="7" customFormat="1" ht="30" x14ac:dyDescent="0.25">
      <c r="A60" s="58" t="s">
        <v>193</v>
      </c>
      <c r="B60" s="58" t="s">
        <v>192</v>
      </c>
      <c r="C60" s="2" t="s">
        <v>179</v>
      </c>
      <c r="D60" s="14" t="s">
        <v>58</v>
      </c>
      <c r="E60" s="14">
        <v>2982</v>
      </c>
      <c r="F60" s="68"/>
      <c r="G60" s="22">
        <f t="shared" si="0"/>
        <v>0</v>
      </c>
      <c r="H60" s="174"/>
    </row>
    <row r="61" spans="1:8" s="7" customFormat="1" ht="30" x14ac:dyDescent="0.25">
      <c r="A61" s="58" t="s">
        <v>231</v>
      </c>
      <c r="B61" s="58">
        <v>3.3</v>
      </c>
      <c r="C61" s="2" t="s">
        <v>194</v>
      </c>
      <c r="D61" s="14"/>
      <c r="E61" s="14"/>
      <c r="F61" s="4"/>
      <c r="G61" s="70"/>
      <c r="H61" s="173" t="s">
        <v>106</v>
      </c>
    </row>
    <row r="62" spans="1:8" s="7" customFormat="1" ht="30" x14ac:dyDescent="0.25">
      <c r="A62" s="58" t="s">
        <v>231</v>
      </c>
      <c r="B62" s="58" t="s">
        <v>88</v>
      </c>
      <c r="C62" s="2" t="s">
        <v>195</v>
      </c>
      <c r="D62" s="14" t="s">
        <v>61</v>
      </c>
      <c r="E62" s="14">
        <v>375</v>
      </c>
      <c r="F62" s="4"/>
      <c r="G62" s="22">
        <f t="shared" si="0"/>
        <v>0</v>
      </c>
      <c r="H62" s="174"/>
    </row>
    <row r="63" spans="1:8" s="7" customFormat="1" ht="30" x14ac:dyDescent="0.25">
      <c r="A63" s="58" t="s">
        <v>231</v>
      </c>
      <c r="B63" s="58" t="s">
        <v>89</v>
      </c>
      <c r="C63" s="2" t="s">
        <v>82</v>
      </c>
      <c r="D63" s="14" t="s">
        <v>58</v>
      </c>
      <c r="E63" s="14">
        <v>609</v>
      </c>
      <c r="F63" s="4"/>
      <c r="G63" s="22">
        <f t="shared" si="0"/>
        <v>0</v>
      </c>
      <c r="H63" s="174"/>
    </row>
    <row r="64" spans="1:8" s="7" customFormat="1" ht="30" x14ac:dyDescent="0.25">
      <c r="A64" s="58" t="s">
        <v>231</v>
      </c>
      <c r="B64" s="58" t="s">
        <v>90</v>
      </c>
      <c r="C64" s="2" t="s">
        <v>196</v>
      </c>
      <c r="D64" s="14" t="s">
        <v>58</v>
      </c>
      <c r="E64" s="14">
        <v>609</v>
      </c>
      <c r="F64" s="4"/>
      <c r="G64" s="22">
        <f t="shared" si="0"/>
        <v>0</v>
      </c>
      <c r="H64" s="174"/>
    </row>
    <row r="65" spans="1:8" s="7" customFormat="1" ht="30" x14ac:dyDescent="0.25">
      <c r="A65" s="58" t="s">
        <v>231</v>
      </c>
      <c r="B65" s="58" t="s">
        <v>91</v>
      </c>
      <c r="C65" s="2" t="s">
        <v>83</v>
      </c>
      <c r="D65" s="14" t="s">
        <v>58</v>
      </c>
      <c r="E65" s="14">
        <v>609</v>
      </c>
      <c r="F65" s="4"/>
      <c r="G65" s="22">
        <f t="shared" si="0"/>
        <v>0</v>
      </c>
      <c r="H65" s="174"/>
    </row>
    <row r="66" spans="1:8" s="7" customFormat="1" ht="30" x14ac:dyDescent="0.25">
      <c r="A66" s="58" t="s">
        <v>231</v>
      </c>
      <c r="B66" s="58" t="s">
        <v>92</v>
      </c>
      <c r="C66" s="2" t="s">
        <v>197</v>
      </c>
      <c r="D66" s="14" t="s">
        <v>58</v>
      </c>
      <c r="E66" s="14">
        <v>609</v>
      </c>
      <c r="F66" s="4"/>
      <c r="G66" s="22">
        <f t="shared" si="0"/>
        <v>0</v>
      </c>
      <c r="H66" s="174"/>
    </row>
    <row r="67" spans="1:8" s="7" customFormat="1" ht="30" x14ac:dyDescent="0.25">
      <c r="A67" s="58" t="s">
        <v>232</v>
      </c>
      <c r="B67" s="58">
        <v>3.4</v>
      </c>
      <c r="C67" s="2" t="s">
        <v>198</v>
      </c>
      <c r="D67" s="14"/>
      <c r="E67" s="14"/>
      <c r="F67" s="4"/>
      <c r="G67" s="70"/>
      <c r="H67" s="174"/>
    </row>
    <row r="68" spans="1:8" s="7" customFormat="1" ht="30" x14ac:dyDescent="0.25">
      <c r="A68" s="58" t="s">
        <v>232</v>
      </c>
      <c r="B68" s="58" t="s">
        <v>93</v>
      </c>
      <c r="C68" s="2" t="s">
        <v>199</v>
      </c>
      <c r="D68" s="14" t="s">
        <v>61</v>
      </c>
      <c r="E68" s="14">
        <v>308</v>
      </c>
      <c r="F68" s="4"/>
      <c r="G68" s="22">
        <f t="shared" si="0"/>
        <v>0</v>
      </c>
      <c r="H68" s="174"/>
    </row>
    <row r="69" spans="1:8" s="7" customFormat="1" ht="30" x14ac:dyDescent="0.25">
      <c r="A69" s="58" t="s">
        <v>232</v>
      </c>
      <c r="B69" s="58" t="s">
        <v>94</v>
      </c>
      <c r="C69" s="2" t="s">
        <v>185</v>
      </c>
      <c r="D69" s="14" t="s">
        <v>58</v>
      </c>
      <c r="E69" s="14">
        <v>609</v>
      </c>
      <c r="F69" s="4"/>
      <c r="G69" s="22">
        <f t="shared" si="0"/>
        <v>0</v>
      </c>
      <c r="H69" s="174"/>
    </row>
    <row r="70" spans="1:8" s="7" customFormat="1" ht="30" x14ac:dyDescent="0.25">
      <c r="A70" s="58" t="s">
        <v>232</v>
      </c>
      <c r="B70" s="58" t="s">
        <v>95</v>
      </c>
      <c r="C70" s="2" t="s">
        <v>196</v>
      </c>
      <c r="D70" s="14" t="s">
        <v>58</v>
      </c>
      <c r="E70" s="14">
        <v>609</v>
      </c>
      <c r="F70" s="4"/>
      <c r="G70" s="22">
        <f t="shared" si="0"/>
        <v>0</v>
      </c>
      <c r="H70" s="174"/>
    </row>
    <row r="71" spans="1:8" s="7" customFormat="1" ht="30" x14ac:dyDescent="0.25">
      <c r="A71" s="58" t="s">
        <v>232</v>
      </c>
      <c r="B71" s="58" t="s">
        <v>200</v>
      </c>
      <c r="C71" s="2" t="s">
        <v>83</v>
      </c>
      <c r="D71" s="14" t="s">
        <v>58</v>
      </c>
      <c r="E71" s="14">
        <v>609</v>
      </c>
      <c r="F71" s="4"/>
      <c r="G71" s="22">
        <f t="shared" si="0"/>
        <v>0</v>
      </c>
      <c r="H71" s="174"/>
    </row>
    <row r="72" spans="1:8" s="7" customFormat="1" ht="30" x14ac:dyDescent="0.25">
      <c r="A72" s="58" t="s">
        <v>232</v>
      </c>
      <c r="B72" s="58" t="s">
        <v>201</v>
      </c>
      <c r="C72" s="2" t="s">
        <v>197</v>
      </c>
      <c r="D72" s="14" t="s">
        <v>58</v>
      </c>
      <c r="E72" s="14">
        <v>609</v>
      </c>
      <c r="F72" s="4"/>
      <c r="G72" s="22">
        <f t="shared" si="0"/>
        <v>0</v>
      </c>
      <c r="H72" s="180"/>
    </row>
    <row r="73" spans="1:8" s="7" customFormat="1" ht="30" x14ac:dyDescent="0.25">
      <c r="A73" s="58" t="s">
        <v>233</v>
      </c>
      <c r="B73" s="58">
        <v>3.5</v>
      </c>
      <c r="C73" s="2" t="s">
        <v>202</v>
      </c>
      <c r="D73" s="14"/>
      <c r="E73" s="14"/>
      <c r="F73" s="4"/>
      <c r="G73" s="70"/>
      <c r="H73" s="173" t="s">
        <v>106</v>
      </c>
    </row>
    <row r="74" spans="1:8" s="7" customFormat="1" ht="30" x14ac:dyDescent="0.25">
      <c r="A74" s="58" t="s">
        <v>233</v>
      </c>
      <c r="B74" s="58" t="s">
        <v>96</v>
      </c>
      <c r="C74" s="2" t="s">
        <v>203</v>
      </c>
      <c r="D74" s="14" t="s">
        <v>61</v>
      </c>
      <c r="E74" s="14">
        <v>192</v>
      </c>
      <c r="F74" s="4"/>
      <c r="G74" s="22">
        <f t="shared" si="0"/>
        <v>0</v>
      </c>
      <c r="H74" s="174"/>
    </row>
    <row r="75" spans="1:8" s="7" customFormat="1" ht="30" x14ac:dyDescent="0.25">
      <c r="A75" s="58" t="s">
        <v>233</v>
      </c>
      <c r="B75" s="58" t="s">
        <v>97</v>
      </c>
      <c r="C75" s="2" t="s">
        <v>82</v>
      </c>
      <c r="D75" s="14" t="s">
        <v>58</v>
      </c>
      <c r="E75" s="14">
        <v>330</v>
      </c>
      <c r="F75" s="4"/>
      <c r="G75" s="22">
        <f t="shared" si="0"/>
        <v>0</v>
      </c>
      <c r="H75" s="174"/>
    </row>
    <row r="76" spans="1:8" s="7" customFormat="1" ht="30" x14ac:dyDescent="0.25">
      <c r="A76" s="58" t="s">
        <v>233</v>
      </c>
      <c r="B76" s="58" t="s">
        <v>98</v>
      </c>
      <c r="C76" s="2" t="s">
        <v>204</v>
      </c>
      <c r="D76" s="14" t="s">
        <v>58</v>
      </c>
      <c r="E76" s="14">
        <v>330</v>
      </c>
      <c r="F76" s="4"/>
      <c r="G76" s="22">
        <f t="shared" si="0"/>
        <v>0</v>
      </c>
      <c r="H76" s="174"/>
    </row>
    <row r="77" spans="1:8" s="7" customFormat="1" ht="30" x14ac:dyDescent="0.25">
      <c r="A77" s="58" t="s">
        <v>233</v>
      </c>
      <c r="B77" s="58" t="s">
        <v>205</v>
      </c>
      <c r="C77" s="2" t="s">
        <v>83</v>
      </c>
      <c r="D77" s="14" t="s">
        <v>58</v>
      </c>
      <c r="E77" s="14">
        <v>330</v>
      </c>
      <c r="F77" s="4"/>
      <c r="G77" s="22">
        <f t="shared" si="0"/>
        <v>0</v>
      </c>
      <c r="H77" s="174"/>
    </row>
    <row r="78" spans="1:8" s="7" customFormat="1" ht="30" x14ac:dyDescent="0.25">
      <c r="A78" s="58" t="s">
        <v>233</v>
      </c>
      <c r="B78" s="58" t="s">
        <v>206</v>
      </c>
      <c r="C78" s="2" t="s">
        <v>197</v>
      </c>
      <c r="D78" s="14" t="s">
        <v>58</v>
      </c>
      <c r="E78" s="14">
        <v>330</v>
      </c>
      <c r="F78" s="4"/>
      <c r="G78" s="22">
        <f t="shared" si="0"/>
        <v>0</v>
      </c>
      <c r="H78" s="174"/>
    </row>
    <row r="79" spans="1:8" s="7" customFormat="1" ht="30" x14ac:dyDescent="0.25">
      <c r="A79" s="58" t="s">
        <v>233</v>
      </c>
      <c r="B79" s="58" t="s">
        <v>207</v>
      </c>
      <c r="C79" s="2" t="s">
        <v>208</v>
      </c>
      <c r="D79" s="14"/>
      <c r="E79" s="14"/>
      <c r="F79" s="4"/>
      <c r="G79" s="70"/>
      <c r="H79" s="174"/>
    </row>
    <row r="80" spans="1:8" s="7" customFormat="1" ht="30" x14ac:dyDescent="0.25">
      <c r="A80" s="58" t="s">
        <v>233</v>
      </c>
      <c r="B80" s="58" t="s">
        <v>209</v>
      </c>
      <c r="C80" s="2" t="s">
        <v>83</v>
      </c>
      <c r="D80" s="14" t="s">
        <v>58</v>
      </c>
      <c r="E80" s="14">
        <v>46</v>
      </c>
      <c r="F80" s="4"/>
      <c r="G80" s="22">
        <f t="shared" si="0"/>
        <v>0</v>
      </c>
      <c r="H80" s="174"/>
    </row>
    <row r="81" spans="1:8" s="7" customFormat="1" ht="30" x14ac:dyDescent="0.25">
      <c r="A81" s="58" t="s">
        <v>233</v>
      </c>
      <c r="B81" s="58" t="s">
        <v>210</v>
      </c>
      <c r="C81" s="2" t="s">
        <v>211</v>
      </c>
      <c r="D81" s="14" t="s">
        <v>58</v>
      </c>
      <c r="E81" s="14">
        <v>46</v>
      </c>
      <c r="F81" s="4"/>
      <c r="G81" s="22">
        <f t="shared" si="0"/>
        <v>0</v>
      </c>
      <c r="H81" s="174"/>
    </row>
    <row r="82" spans="1:8" s="7" customFormat="1" ht="30" x14ac:dyDescent="0.25">
      <c r="A82" s="58" t="s">
        <v>234</v>
      </c>
      <c r="B82" s="58">
        <v>3.6</v>
      </c>
      <c r="C82" s="2" t="s">
        <v>212</v>
      </c>
      <c r="D82" s="14"/>
      <c r="E82" s="14"/>
      <c r="F82" s="4"/>
      <c r="G82" s="70"/>
      <c r="H82" s="174"/>
    </row>
    <row r="83" spans="1:8" s="7" customFormat="1" ht="30" x14ac:dyDescent="0.25">
      <c r="A83" s="58" t="s">
        <v>234</v>
      </c>
      <c r="B83" s="58" t="s">
        <v>213</v>
      </c>
      <c r="C83" s="2" t="s">
        <v>214</v>
      </c>
      <c r="D83" s="14" t="s">
        <v>61</v>
      </c>
      <c r="E83" s="14">
        <v>156</v>
      </c>
      <c r="F83" s="4"/>
      <c r="G83" s="22">
        <f t="shared" si="0"/>
        <v>0</v>
      </c>
      <c r="H83" s="174"/>
    </row>
    <row r="84" spans="1:8" s="7" customFormat="1" ht="30" x14ac:dyDescent="0.25">
      <c r="A84" s="58" t="s">
        <v>234</v>
      </c>
      <c r="B84" s="58" t="s">
        <v>215</v>
      </c>
      <c r="C84" s="2" t="s">
        <v>185</v>
      </c>
      <c r="D84" s="14" t="s">
        <v>58</v>
      </c>
      <c r="E84" s="14">
        <v>330</v>
      </c>
      <c r="F84" s="4"/>
      <c r="G84" s="22">
        <f t="shared" si="0"/>
        <v>0</v>
      </c>
      <c r="H84" s="174"/>
    </row>
    <row r="85" spans="1:8" s="7" customFormat="1" ht="30" x14ac:dyDescent="0.25">
      <c r="A85" s="58" t="s">
        <v>234</v>
      </c>
      <c r="B85" s="58" t="s">
        <v>216</v>
      </c>
      <c r="C85" s="2" t="s">
        <v>204</v>
      </c>
      <c r="D85" s="14" t="s">
        <v>58</v>
      </c>
      <c r="E85" s="14">
        <v>330</v>
      </c>
      <c r="F85" s="4"/>
      <c r="G85" s="22">
        <f t="shared" si="0"/>
        <v>0</v>
      </c>
      <c r="H85" s="174"/>
    </row>
    <row r="86" spans="1:8" s="7" customFormat="1" ht="30" x14ac:dyDescent="0.25">
      <c r="A86" s="58" t="s">
        <v>234</v>
      </c>
      <c r="B86" s="58" t="s">
        <v>217</v>
      </c>
      <c r="C86" s="2" t="s">
        <v>83</v>
      </c>
      <c r="D86" s="14" t="s">
        <v>58</v>
      </c>
      <c r="E86" s="14">
        <v>330</v>
      </c>
      <c r="F86" s="4"/>
      <c r="G86" s="22">
        <f t="shared" si="0"/>
        <v>0</v>
      </c>
      <c r="H86" s="174"/>
    </row>
    <row r="87" spans="1:8" s="7" customFormat="1" ht="30" x14ac:dyDescent="0.25">
      <c r="A87" s="58" t="s">
        <v>234</v>
      </c>
      <c r="B87" s="58" t="s">
        <v>218</v>
      </c>
      <c r="C87" s="2" t="s">
        <v>197</v>
      </c>
      <c r="D87" s="14" t="s">
        <v>58</v>
      </c>
      <c r="E87" s="14">
        <v>330</v>
      </c>
      <c r="F87" s="4"/>
      <c r="G87" s="22">
        <f t="shared" si="0"/>
        <v>0</v>
      </c>
      <c r="H87" s="174"/>
    </row>
    <row r="88" spans="1:8" s="7" customFormat="1" ht="30" x14ac:dyDescent="0.25">
      <c r="A88" s="58" t="s">
        <v>234</v>
      </c>
      <c r="B88" s="58" t="s">
        <v>219</v>
      </c>
      <c r="C88" s="2" t="s">
        <v>208</v>
      </c>
      <c r="D88" s="14"/>
      <c r="E88" s="14"/>
      <c r="F88" s="4"/>
      <c r="G88" s="70"/>
      <c r="H88" s="174"/>
    </row>
    <row r="89" spans="1:8" s="7" customFormat="1" ht="30" x14ac:dyDescent="0.25">
      <c r="A89" s="58" t="s">
        <v>234</v>
      </c>
      <c r="B89" s="58" t="s">
        <v>220</v>
      </c>
      <c r="C89" s="2" t="s">
        <v>83</v>
      </c>
      <c r="D89" s="14" t="s">
        <v>58</v>
      </c>
      <c r="E89" s="14">
        <v>46</v>
      </c>
      <c r="F89" s="4"/>
      <c r="G89" s="22">
        <f t="shared" si="0"/>
        <v>0</v>
      </c>
      <c r="H89" s="174"/>
    </row>
    <row r="90" spans="1:8" s="7" customFormat="1" ht="30.75" thickBot="1" x14ac:dyDescent="0.3">
      <c r="A90" s="58" t="s">
        <v>234</v>
      </c>
      <c r="B90" s="58" t="s">
        <v>221</v>
      </c>
      <c r="C90" s="2" t="s">
        <v>211</v>
      </c>
      <c r="D90" s="14" t="s">
        <v>58</v>
      </c>
      <c r="E90" s="14">
        <v>46</v>
      </c>
      <c r="F90" s="4"/>
      <c r="G90" s="22">
        <f t="shared" si="0"/>
        <v>0</v>
      </c>
      <c r="H90" s="175"/>
    </row>
    <row r="91" spans="1:8" s="7" customFormat="1" ht="30" x14ac:dyDescent="0.25">
      <c r="A91" s="58" t="s">
        <v>235</v>
      </c>
      <c r="B91" s="58">
        <v>3.7</v>
      </c>
      <c r="C91" s="2" t="s">
        <v>516</v>
      </c>
      <c r="D91" s="14"/>
      <c r="E91" s="14"/>
      <c r="F91" s="4"/>
      <c r="G91" s="70"/>
      <c r="H91" s="81"/>
    </row>
    <row r="92" spans="1:8" s="7" customFormat="1" ht="30" x14ac:dyDescent="0.25">
      <c r="A92" s="58" t="s">
        <v>235</v>
      </c>
      <c r="B92" s="58" t="s">
        <v>222</v>
      </c>
      <c r="C92" s="2" t="s">
        <v>223</v>
      </c>
      <c r="D92" s="14" t="s">
        <v>61</v>
      </c>
      <c r="E92" s="14">
        <v>130</v>
      </c>
      <c r="F92" s="4"/>
      <c r="G92" s="22">
        <f t="shared" si="0"/>
        <v>0</v>
      </c>
      <c r="H92" s="82"/>
    </row>
    <row r="93" spans="1:8" s="7" customFormat="1" ht="30" x14ac:dyDescent="0.25">
      <c r="A93" s="58" t="s">
        <v>235</v>
      </c>
      <c r="B93" s="58" t="s">
        <v>224</v>
      </c>
      <c r="C93" s="2" t="s">
        <v>225</v>
      </c>
      <c r="D93" s="14" t="s">
        <v>58</v>
      </c>
      <c r="E93" s="14">
        <v>454</v>
      </c>
      <c r="F93" s="4"/>
      <c r="G93" s="22">
        <f t="shared" si="0"/>
        <v>0</v>
      </c>
      <c r="H93" s="82"/>
    </row>
    <row r="94" spans="1:8" s="7" customFormat="1" ht="30" x14ac:dyDescent="0.25">
      <c r="A94" s="58" t="s">
        <v>235</v>
      </c>
      <c r="B94" s="58" t="s">
        <v>226</v>
      </c>
      <c r="C94" s="2" t="s">
        <v>227</v>
      </c>
      <c r="D94" s="14" t="s">
        <v>58</v>
      </c>
      <c r="E94" s="14">
        <v>454</v>
      </c>
      <c r="F94" s="4"/>
      <c r="G94" s="22">
        <f t="shared" si="0"/>
        <v>0</v>
      </c>
      <c r="H94" s="82"/>
    </row>
    <row r="95" spans="1:8" s="7" customFormat="1" ht="30" x14ac:dyDescent="0.25">
      <c r="A95" s="58" t="s">
        <v>235</v>
      </c>
      <c r="B95" s="58" t="s">
        <v>228</v>
      </c>
      <c r="C95" s="2" t="s">
        <v>229</v>
      </c>
      <c r="D95" s="14" t="s">
        <v>58</v>
      </c>
      <c r="E95" s="14">
        <v>454</v>
      </c>
      <c r="F95" s="4"/>
      <c r="G95" s="22">
        <f t="shared" si="0"/>
        <v>0</v>
      </c>
      <c r="H95" s="82"/>
    </row>
    <row r="96" spans="1:8" s="7" customFormat="1" ht="30.75" thickBot="1" x14ac:dyDescent="0.3">
      <c r="A96" s="58" t="s">
        <v>235</v>
      </c>
      <c r="B96" s="58" t="s">
        <v>230</v>
      </c>
      <c r="C96" s="2" t="s">
        <v>517</v>
      </c>
      <c r="D96" s="14" t="s">
        <v>58</v>
      </c>
      <c r="E96" s="14">
        <v>454</v>
      </c>
      <c r="F96" s="4"/>
      <c r="G96" s="22">
        <f t="shared" si="0"/>
        <v>0</v>
      </c>
      <c r="H96" s="83"/>
    </row>
    <row r="97" spans="1:9" s="7" customFormat="1" ht="35.25" customHeight="1" thickBot="1" x14ac:dyDescent="0.3">
      <c r="A97" s="23"/>
      <c r="B97" s="23"/>
      <c r="C97" s="24"/>
      <c r="D97" s="25"/>
      <c r="E97" s="25"/>
      <c r="F97" s="35"/>
      <c r="G97" s="27"/>
      <c r="H97" s="36" t="s">
        <v>28</v>
      </c>
      <c r="I97" s="37">
        <f>ROUND(SUM(G43:G97),2)</f>
        <v>0</v>
      </c>
    </row>
    <row r="98" spans="1:9" s="7" customFormat="1" ht="30" x14ac:dyDescent="0.25">
      <c r="A98" s="87" t="s">
        <v>238</v>
      </c>
      <c r="B98" s="58">
        <v>4.0999999999999996</v>
      </c>
      <c r="C98" s="2" t="s">
        <v>236</v>
      </c>
      <c r="D98" s="14" t="s">
        <v>61</v>
      </c>
      <c r="E98" s="14">
        <v>181</v>
      </c>
      <c r="F98" s="4"/>
      <c r="G98" s="22">
        <f t="shared" si="0"/>
        <v>0</v>
      </c>
      <c r="H98" s="72"/>
      <c r="I98" s="38"/>
    </row>
    <row r="99" spans="1:9" s="7" customFormat="1" ht="30" x14ac:dyDescent="0.25">
      <c r="A99" s="15" t="s">
        <v>238</v>
      </c>
      <c r="B99" s="58">
        <v>4.2</v>
      </c>
      <c r="C99" s="2" t="s">
        <v>225</v>
      </c>
      <c r="D99" s="14" t="s">
        <v>58</v>
      </c>
      <c r="E99" s="14">
        <v>782</v>
      </c>
      <c r="F99" s="4"/>
      <c r="G99" s="22">
        <f t="shared" si="0"/>
        <v>0</v>
      </c>
      <c r="H99" s="72"/>
      <c r="I99" s="38"/>
    </row>
    <row r="100" spans="1:9" s="7" customFormat="1" ht="30" x14ac:dyDescent="0.25">
      <c r="A100" s="15" t="s">
        <v>238</v>
      </c>
      <c r="B100" s="58">
        <v>4.3</v>
      </c>
      <c r="C100" s="2" t="s">
        <v>227</v>
      </c>
      <c r="D100" s="14" t="s">
        <v>58</v>
      </c>
      <c r="E100" s="14">
        <v>782</v>
      </c>
      <c r="F100" s="4"/>
      <c r="G100" s="22">
        <f t="shared" si="0"/>
        <v>0</v>
      </c>
      <c r="H100" s="72"/>
      <c r="I100" s="38"/>
    </row>
    <row r="101" spans="1:9" s="7" customFormat="1" ht="30" x14ac:dyDescent="0.25">
      <c r="A101" s="15" t="s">
        <v>238</v>
      </c>
      <c r="B101" s="58">
        <v>4.4000000000000004</v>
      </c>
      <c r="C101" s="2" t="s">
        <v>237</v>
      </c>
      <c r="D101" s="14" t="s">
        <v>58</v>
      </c>
      <c r="E101" s="14">
        <v>716</v>
      </c>
      <c r="F101" s="4"/>
      <c r="G101" s="22">
        <f t="shared" si="0"/>
        <v>0</v>
      </c>
      <c r="H101" s="72"/>
      <c r="I101" s="38"/>
    </row>
    <row r="102" spans="1:9" s="7" customFormat="1" ht="30" x14ac:dyDescent="0.25">
      <c r="A102" s="15" t="s">
        <v>238</v>
      </c>
      <c r="B102" s="58">
        <v>4.5</v>
      </c>
      <c r="C102" s="2" t="s">
        <v>108</v>
      </c>
      <c r="D102" s="14" t="s">
        <v>58</v>
      </c>
      <c r="E102" s="14">
        <v>39</v>
      </c>
      <c r="F102" s="4"/>
      <c r="G102" s="22">
        <f t="shared" si="0"/>
        <v>0</v>
      </c>
      <c r="H102" s="67"/>
    </row>
    <row r="103" spans="1:9" s="7" customFormat="1" ht="30.75" thickBot="1" x14ac:dyDescent="0.3">
      <c r="A103" s="15" t="s">
        <v>238</v>
      </c>
      <c r="B103" s="58">
        <v>4.5999999999999996</v>
      </c>
      <c r="C103" s="2" t="s">
        <v>109</v>
      </c>
      <c r="D103" s="14" t="s">
        <v>58</v>
      </c>
      <c r="E103" s="14">
        <v>28</v>
      </c>
      <c r="F103" s="4"/>
      <c r="G103" s="22">
        <f t="shared" si="0"/>
        <v>0</v>
      </c>
      <c r="H103" s="67"/>
    </row>
    <row r="104" spans="1:9" s="7" customFormat="1" ht="33.75" customHeight="1" thickBot="1" x14ac:dyDescent="0.3">
      <c r="A104" s="58"/>
      <c r="B104" s="23"/>
      <c r="C104" s="24"/>
      <c r="D104" s="25"/>
      <c r="E104" s="25"/>
      <c r="F104" s="65"/>
      <c r="G104" s="27"/>
      <c r="H104" s="36" t="s">
        <v>29</v>
      </c>
      <c r="I104" s="37">
        <f>ROUND(SUM(G98:G104),2)</f>
        <v>0</v>
      </c>
    </row>
    <row r="105" spans="1:9" s="7" customFormat="1" ht="15" customHeight="1" x14ac:dyDescent="0.25">
      <c r="A105" s="17" t="s">
        <v>241</v>
      </c>
      <c r="B105" s="58">
        <v>5.0999999999999996</v>
      </c>
      <c r="C105" s="98" t="s">
        <v>239</v>
      </c>
      <c r="D105" s="62" t="s">
        <v>50</v>
      </c>
      <c r="E105" s="62">
        <v>921</v>
      </c>
      <c r="F105" s="33"/>
      <c r="G105" s="60">
        <f t="shared" si="0"/>
        <v>0</v>
      </c>
      <c r="H105" s="84"/>
    </row>
    <row r="106" spans="1:9" s="7" customFormat="1" x14ac:dyDescent="0.25">
      <c r="A106" s="15" t="s">
        <v>242</v>
      </c>
      <c r="B106" s="58">
        <v>5.2</v>
      </c>
      <c r="C106" s="2" t="s">
        <v>240</v>
      </c>
      <c r="D106" s="14" t="s">
        <v>50</v>
      </c>
      <c r="E106" s="14">
        <v>22</v>
      </c>
      <c r="F106" s="63"/>
      <c r="G106" s="22">
        <f t="shared" si="0"/>
        <v>0</v>
      </c>
      <c r="H106" s="85"/>
    </row>
    <row r="107" spans="1:9" s="7" customFormat="1" x14ac:dyDescent="0.25">
      <c r="A107" s="15" t="s">
        <v>242</v>
      </c>
      <c r="B107" s="58">
        <v>5.3</v>
      </c>
      <c r="C107" s="2" t="s">
        <v>110</v>
      </c>
      <c r="D107" s="14" t="s">
        <v>50</v>
      </c>
      <c r="E107" s="14">
        <v>329</v>
      </c>
      <c r="F107" s="63"/>
      <c r="G107" s="22">
        <f t="shared" si="0"/>
        <v>0</v>
      </c>
      <c r="H107" s="85"/>
    </row>
    <row r="108" spans="1:9" s="7" customFormat="1" ht="15.75" thickBot="1" x14ac:dyDescent="0.3">
      <c r="A108" s="15" t="s">
        <v>242</v>
      </c>
      <c r="B108" s="58">
        <v>5.4</v>
      </c>
      <c r="C108" s="2" t="s">
        <v>111</v>
      </c>
      <c r="D108" s="14" t="s">
        <v>50</v>
      </c>
      <c r="E108" s="14">
        <v>900</v>
      </c>
      <c r="F108" s="63"/>
      <c r="G108" s="22">
        <f t="shared" si="0"/>
        <v>0</v>
      </c>
      <c r="H108" s="86"/>
    </row>
    <row r="109" spans="1:9" s="7" customFormat="1" ht="29.25" thickBot="1" x14ac:dyDescent="0.3">
      <c r="A109" s="23"/>
      <c r="B109" s="23"/>
      <c r="C109" s="24"/>
      <c r="D109" s="25"/>
      <c r="E109" s="25"/>
      <c r="F109" s="34"/>
      <c r="G109" s="27"/>
      <c r="H109" s="36" t="s">
        <v>30</v>
      </c>
      <c r="I109" s="37">
        <f>ROUND(SUM(G105:G109),2)</f>
        <v>0</v>
      </c>
    </row>
    <row r="110" spans="1:9" s="7" customFormat="1" ht="30" x14ac:dyDescent="0.25">
      <c r="A110" s="15" t="s">
        <v>245</v>
      </c>
      <c r="B110" s="58">
        <v>6.1</v>
      </c>
      <c r="C110" s="2" t="s">
        <v>113</v>
      </c>
      <c r="D110" s="14"/>
      <c r="E110" s="14"/>
      <c r="F110" s="63"/>
      <c r="G110" s="60"/>
      <c r="H110" s="84"/>
    </row>
    <row r="111" spans="1:9" s="7" customFormat="1" ht="30" x14ac:dyDescent="0.25">
      <c r="A111" s="15" t="s">
        <v>245</v>
      </c>
      <c r="B111" s="58" t="s">
        <v>99</v>
      </c>
      <c r="C111" s="2" t="s">
        <v>115</v>
      </c>
      <c r="D111" s="14" t="s">
        <v>49</v>
      </c>
      <c r="E111" s="14">
        <v>12</v>
      </c>
      <c r="F111" s="63"/>
      <c r="G111" s="22">
        <f t="shared" si="0"/>
        <v>0</v>
      </c>
      <c r="H111" s="85"/>
    </row>
    <row r="112" spans="1:9" s="7" customFormat="1" ht="30" x14ac:dyDescent="0.25">
      <c r="A112" s="15" t="s">
        <v>245</v>
      </c>
      <c r="B112" s="58" t="s">
        <v>100</v>
      </c>
      <c r="C112" s="2" t="s">
        <v>116</v>
      </c>
      <c r="D112" s="14" t="s">
        <v>49</v>
      </c>
      <c r="E112" s="14">
        <v>20</v>
      </c>
      <c r="F112" s="63"/>
      <c r="G112" s="22">
        <f t="shared" si="0"/>
        <v>0</v>
      </c>
      <c r="H112" s="85"/>
    </row>
    <row r="113" spans="1:9" s="7" customFormat="1" ht="30" x14ac:dyDescent="0.25">
      <c r="A113" s="15" t="s">
        <v>245</v>
      </c>
      <c r="B113" s="58" t="s">
        <v>101</v>
      </c>
      <c r="C113" s="2" t="s">
        <v>243</v>
      </c>
      <c r="D113" s="14" t="s">
        <v>49</v>
      </c>
      <c r="E113" s="14">
        <v>2</v>
      </c>
      <c r="F113" s="63"/>
      <c r="G113" s="22">
        <f t="shared" si="0"/>
        <v>0</v>
      </c>
      <c r="H113" s="85"/>
    </row>
    <row r="114" spans="1:9" s="7" customFormat="1" ht="30" x14ac:dyDescent="0.25">
      <c r="A114" s="15" t="s">
        <v>245</v>
      </c>
      <c r="B114" s="58" t="s">
        <v>102</v>
      </c>
      <c r="C114" s="2" t="s">
        <v>244</v>
      </c>
      <c r="D114" s="14" t="s">
        <v>49</v>
      </c>
      <c r="E114" s="14">
        <v>2</v>
      </c>
      <c r="F114" s="13"/>
      <c r="G114" s="22">
        <f t="shared" si="0"/>
        <v>0</v>
      </c>
      <c r="H114" s="85"/>
    </row>
    <row r="115" spans="1:9" s="7" customFormat="1" ht="30" x14ac:dyDescent="0.25">
      <c r="A115" s="15" t="s">
        <v>246</v>
      </c>
      <c r="B115" s="58" t="s">
        <v>20</v>
      </c>
      <c r="C115" s="2" t="s">
        <v>117</v>
      </c>
      <c r="D115" s="14"/>
      <c r="E115" s="14"/>
      <c r="F115" s="13"/>
      <c r="G115" s="22"/>
      <c r="H115" s="85"/>
    </row>
    <row r="116" spans="1:9" s="7" customFormat="1" ht="30" x14ac:dyDescent="0.25">
      <c r="A116" s="58" t="s">
        <v>246</v>
      </c>
      <c r="B116" s="58" t="s">
        <v>124</v>
      </c>
      <c r="C116" s="2" t="s">
        <v>118</v>
      </c>
      <c r="D116" s="14" t="s">
        <v>50</v>
      </c>
      <c r="E116" s="14">
        <v>357</v>
      </c>
      <c r="F116" s="63"/>
      <c r="G116" s="60">
        <f t="shared" si="0"/>
        <v>0</v>
      </c>
      <c r="H116" s="85"/>
    </row>
    <row r="117" spans="1:9" s="7" customFormat="1" ht="30" x14ac:dyDescent="0.25">
      <c r="A117" s="15" t="s">
        <v>246</v>
      </c>
      <c r="B117" s="58" t="s">
        <v>249</v>
      </c>
      <c r="C117" s="2" t="s">
        <v>119</v>
      </c>
      <c r="D117" s="14" t="s">
        <v>50</v>
      </c>
      <c r="E117" s="14">
        <v>107</v>
      </c>
      <c r="F117" s="13"/>
      <c r="G117" s="22">
        <f t="shared" si="0"/>
        <v>0</v>
      </c>
      <c r="H117" s="85"/>
    </row>
    <row r="118" spans="1:9" s="7" customFormat="1" ht="30" x14ac:dyDescent="0.25">
      <c r="A118" s="15" t="s">
        <v>246</v>
      </c>
      <c r="B118" s="58" t="s">
        <v>250</v>
      </c>
      <c r="C118" s="2" t="s">
        <v>120</v>
      </c>
      <c r="D118" s="14" t="s">
        <v>58</v>
      </c>
      <c r="E118" s="14" t="s">
        <v>128</v>
      </c>
      <c r="F118" s="13"/>
      <c r="G118" s="22">
        <f t="shared" si="0"/>
        <v>0</v>
      </c>
      <c r="H118" s="85"/>
    </row>
    <row r="119" spans="1:9" s="7" customFormat="1" ht="30" x14ac:dyDescent="0.25">
      <c r="A119" s="15" t="s">
        <v>246</v>
      </c>
      <c r="B119" s="58" t="s">
        <v>251</v>
      </c>
      <c r="C119" s="2" t="s">
        <v>247</v>
      </c>
      <c r="D119" s="14" t="s">
        <v>58</v>
      </c>
      <c r="E119" s="14" t="s">
        <v>464</v>
      </c>
      <c r="F119" s="13"/>
      <c r="G119" s="22">
        <f t="shared" si="0"/>
        <v>0</v>
      </c>
      <c r="H119" s="85"/>
    </row>
    <row r="120" spans="1:9" s="7" customFormat="1" ht="30.75" thickBot="1" x14ac:dyDescent="0.3">
      <c r="A120" s="15" t="s">
        <v>246</v>
      </c>
      <c r="B120" s="58" t="s">
        <v>252</v>
      </c>
      <c r="C120" s="2" t="s">
        <v>248</v>
      </c>
      <c r="D120" s="14" t="s">
        <v>50</v>
      </c>
      <c r="E120" s="14">
        <v>97</v>
      </c>
      <c r="F120" s="13"/>
      <c r="G120" s="22">
        <f t="shared" si="0"/>
        <v>0</v>
      </c>
      <c r="H120" s="86"/>
      <c r="I120" s="38"/>
    </row>
    <row r="121" spans="1:9" s="7" customFormat="1" ht="29.25" thickBot="1" x14ac:dyDescent="0.3">
      <c r="A121" s="58"/>
      <c r="B121" s="58"/>
      <c r="C121" s="73"/>
      <c r="D121" s="74"/>
      <c r="E121" s="74"/>
      <c r="F121" s="75"/>
      <c r="G121" s="60"/>
      <c r="H121" s="36" t="s">
        <v>25</v>
      </c>
      <c r="I121" s="37">
        <f>ROUND(SUM(G110:G121),2)</f>
        <v>0</v>
      </c>
    </row>
    <row r="122" spans="1:9" ht="43.5" thickBot="1" x14ac:dyDescent="0.3">
      <c r="F122" s="42" t="s">
        <v>23</v>
      </c>
      <c r="G122" s="43">
        <f>SUM(G5:G121)</f>
        <v>0</v>
      </c>
    </row>
  </sheetData>
  <sheetProtection algorithmName="SHA-512" hashValue="Rk/JqinJsHowrmiM+5d5X0uV05UV7HwXu3mvl8o14C5j03aFMOWULaqDDG69D9TY8sEtLpSiIKok8eiF7v9eUA==" saltValue="VZucewTyT3KH3p+72Y3PIQ==" spinCount="100000" sheet="1" objects="1" scenarios="1"/>
  <mergeCells count="5">
    <mergeCell ref="H73:H90"/>
    <mergeCell ref="A1:G1"/>
    <mergeCell ref="A3:G3"/>
    <mergeCell ref="H43:H60"/>
    <mergeCell ref="H61:H72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B9CCD-757E-4BF4-AB65-FBEF6B89B54D}">
  <dimension ref="A1:I36"/>
  <sheetViews>
    <sheetView topLeftCell="A7" zoomScale="90" zoomScaleNormal="90" workbookViewId="0">
      <selection activeCell="C36" sqref="C36"/>
    </sheetView>
  </sheetViews>
  <sheetFormatPr defaultColWidth="9.140625" defaultRowHeight="15" x14ac:dyDescent="0.25"/>
  <cols>
    <col min="1" max="1" width="31.7109375" style="127" bestFit="1" customWidth="1"/>
    <col min="2" max="2" width="8.28515625" style="127" bestFit="1" customWidth="1"/>
    <col min="3" max="3" width="77.28515625" style="128" customWidth="1"/>
    <col min="4" max="4" width="9.140625" style="129"/>
    <col min="5" max="5" width="16.28515625" style="130" customWidth="1"/>
    <col min="6" max="6" width="20.7109375" style="133" customWidth="1"/>
    <col min="7" max="7" width="14.7109375" style="129" customWidth="1"/>
    <col min="8" max="8" width="21.5703125" style="100" customWidth="1"/>
    <col min="9" max="9" width="16.140625" style="101" customWidth="1"/>
    <col min="10" max="16384" width="9.140625" style="101"/>
  </cols>
  <sheetData>
    <row r="1" spans="1:9" ht="20.25" customHeight="1" x14ac:dyDescent="0.25">
      <c r="A1" s="181" t="s">
        <v>134</v>
      </c>
      <c r="B1" s="181"/>
      <c r="C1" s="181"/>
      <c r="D1" s="181"/>
      <c r="E1" s="181"/>
      <c r="F1" s="181"/>
      <c r="G1" s="181"/>
    </row>
    <row r="2" spans="1:9" ht="15.75" thickBot="1" x14ac:dyDescent="0.3">
      <c r="A2" s="102"/>
      <c r="B2" s="102"/>
      <c r="C2" s="102"/>
      <c r="D2" s="102"/>
      <c r="E2" s="103"/>
      <c r="F2" s="102"/>
      <c r="G2" s="102"/>
    </row>
    <row r="3" spans="1:9" ht="21.75" customHeight="1" x14ac:dyDescent="0.25">
      <c r="A3" s="182" t="s">
        <v>470</v>
      </c>
      <c r="B3" s="182"/>
      <c r="C3" s="182"/>
      <c r="D3" s="182"/>
      <c r="E3" s="182"/>
      <c r="F3" s="182"/>
      <c r="G3" s="183"/>
    </row>
    <row r="4" spans="1:9" ht="43.5" thickBot="1" x14ac:dyDescent="0.3">
      <c r="A4" s="134" t="s">
        <v>22</v>
      </c>
      <c r="B4" s="134" t="s">
        <v>0</v>
      </c>
      <c r="C4" s="134" t="s">
        <v>1</v>
      </c>
      <c r="D4" s="134" t="s">
        <v>2</v>
      </c>
      <c r="E4" s="135" t="s">
        <v>3</v>
      </c>
      <c r="F4" s="136" t="s">
        <v>468</v>
      </c>
      <c r="G4" s="137" t="s">
        <v>4</v>
      </c>
    </row>
    <row r="5" spans="1:9" x14ac:dyDescent="0.25">
      <c r="A5" s="138" t="s">
        <v>471</v>
      </c>
      <c r="B5" s="139" t="s">
        <v>6</v>
      </c>
      <c r="C5" s="140" t="s">
        <v>472</v>
      </c>
      <c r="D5" s="141" t="s">
        <v>49</v>
      </c>
      <c r="E5" s="141" t="s">
        <v>130</v>
      </c>
      <c r="F5" s="142"/>
      <c r="G5" s="113">
        <f t="shared" ref="G5:G10" si="0">ROUND((E5*F5),2)</f>
        <v>0</v>
      </c>
    </row>
    <row r="6" spans="1:9" x14ac:dyDescent="0.25">
      <c r="A6" s="143" t="s">
        <v>471</v>
      </c>
      <c r="B6" s="117" t="s">
        <v>7</v>
      </c>
      <c r="C6" s="140" t="s">
        <v>473</v>
      </c>
      <c r="D6" s="61" t="s">
        <v>49</v>
      </c>
      <c r="E6" s="61" t="s">
        <v>130</v>
      </c>
      <c r="F6" s="144"/>
      <c r="G6" s="116">
        <f t="shared" si="0"/>
        <v>0</v>
      </c>
    </row>
    <row r="7" spans="1:9" x14ac:dyDescent="0.25">
      <c r="A7" s="143" t="s">
        <v>471</v>
      </c>
      <c r="B7" s="117" t="s">
        <v>8</v>
      </c>
      <c r="C7" s="140" t="s">
        <v>474</v>
      </c>
      <c r="D7" s="61" t="s">
        <v>49</v>
      </c>
      <c r="E7" s="61" t="s">
        <v>130</v>
      </c>
      <c r="F7" s="144"/>
      <c r="G7" s="116">
        <f t="shared" si="0"/>
        <v>0</v>
      </c>
    </row>
    <row r="8" spans="1:9" x14ac:dyDescent="0.25">
      <c r="A8" s="143" t="s">
        <v>471</v>
      </c>
      <c r="B8" s="117" t="s">
        <v>9</v>
      </c>
      <c r="C8" s="140" t="s">
        <v>475</v>
      </c>
      <c r="D8" s="61" t="s">
        <v>49</v>
      </c>
      <c r="E8" s="61" t="s">
        <v>130</v>
      </c>
      <c r="F8" s="144"/>
      <c r="G8" s="116">
        <f t="shared" si="0"/>
        <v>0</v>
      </c>
    </row>
    <row r="9" spans="1:9" x14ac:dyDescent="0.25">
      <c r="A9" s="143" t="s">
        <v>471</v>
      </c>
      <c r="B9" s="117" t="s">
        <v>10</v>
      </c>
      <c r="C9" s="140" t="s">
        <v>476</v>
      </c>
      <c r="D9" s="61" t="s">
        <v>49</v>
      </c>
      <c r="E9" s="61" t="s">
        <v>330</v>
      </c>
      <c r="F9" s="144"/>
      <c r="G9" s="116">
        <f t="shared" si="0"/>
        <v>0</v>
      </c>
    </row>
    <row r="10" spans="1:9" ht="15.75" thickBot="1" x14ac:dyDescent="0.3">
      <c r="A10" s="143" t="s">
        <v>471</v>
      </c>
      <c r="B10" s="117" t="s">
        <v>11</v>
      </c>
      <c r="C10" s="140" t="s">
        <v>477</v>
      </c>
      <c r="D10" s="61" t="s">
        <v>49</v>
      </c>
      <c r="E10" s="61" t="s">
        <v>130</v>
      </c>
      <c r="F10" s="144"/>
      <c r="G10" s="116">
        <f t="shared" si="0"/>
        <v>0</v>
      </c>
    </row>
    <row r="11" spans="1:9" ht="29.25" thickBot="1" x14ac:dyDescent="0.3">
      <c r="A11" s="145"/>
      <c r="B11" s="120"/>
      <c r="C11" s="121"/>
      <c r="D11" s="71"/>
      <c r="E11" s="71"/>
      <c r="F11" s="123"/>
      <c r="G11" s="124"/>
      <c r="H11" s="146" t="s">
        <v>26</v>
      </c>
      <c r="I11" s="126">
        <f>ROUND(SUM(G5:G11),2)</f>
        <v>0</v>
      </c>
    </row>
    <row r="12" spans="1:9" s="151" customFormat="1" x14ac:dyDescent="0.25">
      <c r="A12" s="172" t="s">
        <v>518</v>
      </c>
      <c r="B12" s="114" t="s">
        <v>15</v>
      </c>
      <c r="C12" s="140" t="s">
        <v>478</v>
      </c>
      <c r="D12" s="147" t="s">
        <v>445</v>
      </c>
      <c r="E12" s="147">
        <v>1</v>
      </c>
      <c r="F12" s="148"/>
      <c r="G12" s="149">
        <f t="shared" ref="G12:G34" si="1">ROUND((E12*F12),2)</f>
        <v>0</v>
      </c>
      <c r="H12" s="150"/>
    </row>
    <row r="13" spans="1:9" s="151" customFormat="1" x14ac:dyDescent="0.25">
      <c r="A13" s="172" t="s">
        <v>518</v>
      </c>
      <c r="B13" s="114" t="s">
        <v>16</v>
      </c>
      <c r="C13" s="140" t="s">
        <v>478</v>
      </c>
      <c r="D13" s="147" t="s">
        <v>445</v>
      </c>
      <c r="E13" s="147">
        <v>1</v>
      </c>
      <c r="F13" s="148"/>
      <c r="G13" s="116">
        <f t="shared" si="1"/>
        <v>0</v>
      </c>
      <c r="H13" s="150"/>
    </row>
    <row r="14" spans="1:9" s="151" customFormat="1" x14ac:dyDescent="0.25">
      <c r="A14" s="172" t="s">
        <v>518</v>
      </c>
      <c r="B14" s="114" t="s">
        <v>17</v>
      </c>
      <c r="C14" s="140" t="s">
        <v>479</v>
      </c>
      <c r="D14" s="147" t="s">
        <v>445</v>
      </c>
      <c r="E14" s="152">
        <v>2</v>
      </c>
      <c r="F14" s="148"/>
      <c r="G14" s="116">
        <f t="shared" si="1"/>
        <v>0</v>
      </c>
      <c r="H14" s="150"/>
    </row>
    <row r="15" spans="1:9" s="151" customFormat="1" x14ac:dyDescent="0.25">
      <c r="A15" s="172" t="s">
        <v>518</v>
      </c>
      <c r="B15" s="114" t="s">
        <v>18</v>
      </c>
      <c r="C15" s="140" t="s">
        <v>480</v>
      </c>
      <c r="D15" s="147" t="s">
        <v>445</v>
      </c>
      <c r="E15" s="152">
        <v>2</v>
      </c>
      <c r="F15" s="148"/>
      <c r="G15" s="116">
        <f t="shared" si="1"/>
        <v>0</v>
      </c>
      <c r="H15" s="150"/>
    </row>
    <row r="16" spans="1:9" s="151" customFormat="1" x14ac:dyDescent="0.25">
      <c r="A16" s="172" t="s">
        <v>518</v>
      </c>
      <c r="B16" s="114" t="s">
        <v>19</v>
      </c>
      <c r="C16" s="140" t="s">
        <v>481</v>
      </c>
      <c r="D16" s="147" t="s">
        <v>445</v>
      </c>
      <c r="E16" s="152">
        <v>2</v>
      </c>
      <c r="F16" s="148"/>
      <c r="G16" s="116">
        <f t="shared" si="1"/>
        <v>0</v>
      </c>
      <c r="H16" s="150"/>
    </row>
    <row r="17" spans="1:9" s="151" customFormat="1" x14ac:dyDescent="0.25">
      <c r="A17" s="172" t="s">
        <v>518</v>
      </c>
      <c r="B17" s="114" t="s">
        <v>269</v>
      </c>
      <c r="C17" s="140" t="s">
        <v>482</v>
      </c>
      <c r="D17" s="147" t="s">
        <v>50</v>
      </c>
      <c r="E17" s="152">
        <v>115</v>
      </c>
      <c r="F17" s="153"/>
      <c r="G17" s="116">
        <f t="shared" si="1"/>
        <v>0</v>
      </c>
      <c r="H17" s="150"/>
    </row>
    <row r="18" spans="1:9" s="151" customFormat="1" ht="15.75" thickBot="1" x14ac:dyDescent="0.3">
      <c r="A18" s="172" t="s">
        <v>518</v>
      </c>
      <c r="B18" s="114" t="s">
        <v>270</v>
      </c>
      <c r="C18" s="140" t="s">
        <v>483</v>
      </c>
      <c r="D18" s="147" t="s">
        <v>445</v>
      </c>
      <c r="E18" s="152">
        <v>2</v>
      </c>
      <c r="F18" s="153"/>
      <c r="G18" s="116">
        <f t="shared" si="1"/>
        <v>0</v>
      </c>
      <c r="H18" s="150"/>
    </row>
    <row r="19" spans="1:9" s="151" customFormat="1" ht="29.25" thickBot="1" x14ac:dyDescent="0.3">
      <c r="A19" s="161"/>
      <c r="B19" s="154"/>
      <c r="C19" s="155"/>
      <c r="D19" s="156"/>
      <c r="E19" s="156"/>
      <c r="F19" s="157"/>
      <c r="G19" s="158"/>
      <c r="H19" s="125" t="s">
        <v>27</v>
      </c>
      <c r="I19" s="126">
        <f>ROUND(SUM(G12:G19),2)</f>
        <v>0</v>
      </c>
    </row>
    <row r="20" spans="1:9" s="151" customFormat="1" ht="15.75" thickBot="1" x14ac:dyDescent="0.3">
      <c r="A20" s="138" t="s">
        <v>484</v>
      </c>
      <c r="B20" s="139" t="s">
        <v>485</v>
      </c>
      <c r="C20" s="159" t="s">
        <v>486</v>
      </c>
      <c r="D20" s="141" t="s">
        <v>49</v>
      </c>
      <c r="E20" s="141" t="s">
        <v>125</v>
      </c>
      <c r="F20" s="160"/>
      <c r="G20" s="113">
        <f t="shared" si="1"/>
        <v>0</v>
      </c>
      <c r="H20" s="150"/>
    </row>
    <row r="21" spans="1:9" s="151" customFormat="1" ht="29.25" thickBot="1" x14ac:dyDescent="0.3">
      <c r="A21" s="161"/>
      <c r="B21" s="154"/>
      <c r="C21" s="155"/>
      <c r="D21" s="156"/>
      <c r="E21" s="156"/>
      <c r="F21" s="157"/>
      <c r="G21" s="158"/>
      <c r="H21" s="146" t="s">
        <v>28</v>
      </c>
      <c r="I21" s="126">
        <f>ROUND(SUM(G20:G21),2)</f>
        <v>0</v>
      </c>
    </row>
    <row r="22" spans="1:9" s="151" customFormat="1" x14ac:dyDescent="0.25">
      <c r="A22" s="138" t="s">
        <v>487</v>
      </c>
      <c r="B22" s="139" t="s">
        <v>488</v>
      </c>
      <c r="C22" s="162" t="s">
        <v>509</v>
      </c>
      <c r="D22" s="141" t="s">
        <v>445</v>
      </c>
      <c r="E22" s="163">
        <v>14</v>
      </c>
      <c r="F22" s="164"/>
      <c r="G22" s="113">
        <f t="shared" si="1"/>
        <v>0</v>
      </c>
      <c r="H22" s="165"/>
      <c r="I22" s="166"/>
    </row>
    <row r="23" spans="1:9" s="151" customFormat="1" x14ac:dyDescent="0.25">
      <c r="A23" s="143" t="s">
        <v>487</v>
      </c>
      <c r="B23" s="117" t="s">
        <v>489</v>
      </c>
      <c r="C23" s="140" t="s">
        <v>510</v>
      </c>
      <c r="D23" s="61" t="s">
        <v>445</v>
      </c>
      <c r="E23" s="152">
        <v>10</v>
      </c>
      <c r="F23" s="167"/>
      <c r="G23" s="116">
        <f t="shared" si="1"/>
        <v>0</v>
      </c>
      <c r="H23" s="165"/>
      <c r="I23" s="166"/>
    </row>
    <row r="24" spans="1:9" s="151" customFormat="1" x14ac:dyDescent="0.25">
      <c r="A24" s="143" t="s">
        <v>487</v>
      </c>
      <c r="B24" s="117" t="s">
        <v>490</v>
      </c>
      <c r="C24" s="140" t="s">
        <v>511</v>
      </c>
      <c r="D24" s="61" t="s">
        <v>445</v>
      </c>
      <c r="E24" s="152">
        <v>20</v>
      </c>
      <c r="F24" s="167"/>
      <c r="G24" s="116">
        <f t="shared" si="1"/>
        <v>0</v>
      </c>
      <c r="H24" s="165"/>
      <c r="I24" s="166"/>
    </row>
    <row r="25" spans="1:9" s="151" customFormat="1" x14ac:dyDescent="0.25">
      <c r="A25" s="143" t="s">
        <v>487</v>
      </c>
      <c r="B25" s="117" t="s">
        <v>492</v>
      </c>
      <c r="C25" s="168" t="s">
        <v>491</v>
      </c>
      <c r="D25" s="61" t="s">
        <v>445</v>
      </c>
      <c r="E25" s="152">
        <v>49</v>
      </c>
      <c r="F25" s="167"/>
      <c r="G25" s="116">
        <f t="shared" si="1"/>
        <v>0</v>
      </c>
      <c r="H25" s="165"/>
      <c r="I25" s="166"/>
    </row>
    <row r="26" spans="1:9" s="151" customFormat="1" x14ac:dyDescent="0.25">
      <c r="A26" s="143" t="s">
        <v>487</v>
      </c>
      <c r="B26" s="117" t="s">
        <v>494</v>
      </c>
      <c r="C26" s="168" t="s">
        <v>493</v>
      </c>
      <c r="D26" s="61" t="s">
        <v>445</v>
      </c>
      <c r="E26" s="152">
        <v>60</v>
      </c>
      <c r="F26" s="167"/>
      <c r="G26" s="116">
        <f t="shared" si="1"/>
        <v>0</v>
      </c>
      <c r="H26" s="165"/>
      <c r="I26" s="166"/>
    </row>
    <row r="27" spans="1:9" s="151" customFormat="1" x14ac:dyDescent="0.25">
      <c r="A27" s="143" t="s">
        <v>487</v>
      </c>
      <c r="B27" s="117" t="s">
        <v>496</v>
      </c>
      <c r="C27" s="168" t="s">
        <v>512</v>
      </c>
      <c r="D27" s="61" t="s">
        <v>445</v>
      </c>
      <c r="E27" s="152">
        <v>13</v>
      </c>
      <c r="F27" s="167"/>
      <c r="G27" s="116">
        <f t="shared" si="1"/>
        <v>0</v>
      </c>
      <c r="H27" s="165"/>
      <c r="I27" s="166"/>
    </row>
    <row r="28" spans="1:9" s="151" customFormat="1" x14ac:dyDescent="0.25">
      <c r="A28" s="143" t="s">
        <v>487</v>
      </c>
      <c r="B28" s="117" t="s">
        <v>498</v>
      </c>
      <c r="C28" s="168" t="s">
        <v>495</v>
      </c>
      <c r="D28" s="61" t="s">
        <v>445</v>
      </c>
      <c r="E28" s="152">
        <v>30</v>
      </c>
      <c r="F28" s="167"/>
      <c r="G28" s="116">
        <f t="shared" si="1"/>
        <v>0</v>
      </c>
      <c r="H28" s="165"/>
      <c r="I28" s="166"/>
    </row>
    <row r="29" spans="1:9" s="151" customFormat="1" x14ac:dyDescent="0.25">
      <c r="A29" s="143" t="s">
        <v>487</v>
      </c>
      <c r="B29" s="117" t="s">
        <v>500</v>
      </c>
      <c r="C29" s="140" t="s">
        <v>497</v>
      </c>
      <c r="D29" s="61" t="s">
        <v>445</v>
      </c>
      <c r="E29" s="152">
        <v>20</v>
      </c>
      <c r="F29" s="167"/>
      <c r="G29" s="116">
        <f t="shared" si="1"/>
        <v>0</v>
      </c>
      <c r="H29" s="165"/>
      <c r="I29" s="166"/>
    </row>
    <row r="30" spans="1:9" s="151" customFormat="1" x14ac:dyDescent="0.25">
      <c r="A30" s="143" t="s">
        <v>487</v>
      </c>
      <c r="B30" s="117" t="s">
        <v>502</v>
      </c>
      <c r="C30" s="140" t="s">
        <v>499</v>
      </c>
      <c r="D30" s="61" t="s">
        <v>445</v>
      </c>
      <c r="E30" s="152">
        <v>30</v>
      </c>
      <c r="F30" s="167"/>
      <c r="G30" s="116">
        <f t="shared" si="1"/>
        <v>0</v>
      </c>
      <c r="H30" s="165"/>
      <c r="I30" s="166"/>
    </row>
    <row r="31" spans="1:9" s="151" customFormat="1" x14ac:dyDescent="0.25">
      <c r="A31" s="143" t="s">
        <v>487</v>
      </c>
      <c r="B31" s="117" t="s">
        <v>504</v>
      </c>
      <c r="C31" s="140" t="s">
        <v>501</v>
      </c>
      <c r="D31" s="61" t="s">
        <v>445</v>
      </c>
      <c r="E31" s="152">
        <v>20</v>
      </c>
      <c r="F31" s="167"/>
      <c r="G31" s="116">
        <f t="shared" si="1"/>
        <v>0</v>
      </c>
      <c r="H31" s="165"/>
      <c r="I31" s="166"/>
    </row>
    <row r="32" spans="1:9" s="151" customFormat="1" x14ac:dyDescent="0.25">
      <c r="A32" s="143" t="s">
        <v>487</v>
      </c>
      <c r="B32" s="117" t="s">
        <v>505</v>
      </c>
      <c r="C32" s="140" t="s">
        <v>503</v>
      </c>
      <c r="D32" s="61" t="s">
        <v>445</v>
      </c>
      <c r="E32" s="152">
        <v>20</v>
      </c>
      <c r="F32" s="167"/>
      <c r="G32" s="116">
        <f t="shared" si="1"/>
        <v>0</v>
      </c>
      <c r="H32" s="165"/>
      <c r="I32" s="166"/>
    </row>
    <row r="33" spans="1:9" s="151" customFormat="1" x14ac:dyDescent="0.25">
      <c r="A33" s="143" t="s">
        <v>487</v>
      </c>
      <c r="B33" s="117" t="s">
        <v>507</v>
      </c>
      <c r="C33" s="140" t="s">
        <v>506</v>
      </c>
      <c r="D33" s="61" t="s">
        <v>58</v>
      </c>
      <c r="E33" s="152">
        <v>55</v>
      </c>
      <c r="F33" s="167"/>
      <c r="G33" s="116">
        <f t="shared" si="1"/>
        <v>0</v>
      </c>
      <c r="H33" s="165"/>
      <c r="I33" s="166"/>
    </row>
    <row r="34" spans="1:9" s="151" customFormat="1" ht="15.75" thickBot="1" x14ac:dyDescent="0.3">
      <c r="A34" s="143" t="s">
        <v>487</v>
      </c>
      <c r="B34" s="117" t="s">
        <v>508</v>
      </c>
      <c r="C34" s="140" t="s">
        <v>513</v>
      </c>
      <c r="D34" s="61" t="s">
        <v>445</v>
      </c>
      <c r="E34" s="152">
        <v>30</v>
      </c>
      <c r="F34" s="167"/>
      <c r="G34" s="116">
        <f t="shared" si="1"/>
        <v>0</v>
      </c>
      <c r="H34" s="165"/>
      <c r="I34" s="166"/>
    </row>
    <row r="35" spans="1:9" s="151" customFormat="1" ht="29.25" thickBot="1" x14ac:dyDescent="0.3">
      <c r="A35" s="145"/>
      <c r="B35" s="120"/>
      <c r="C35" s="121"/>
      <c r="D35" s="71"/>
      <c r="E35" s="71"/>
      <c r="F35" s="169"/>
      <c r="G35" s="124"/>
      <c r="H35" s="146" t="s">
        <v>29</v>
      </c>
      <c r="I35" s="126">
        <f>ROUND(SUM(G22:G35),2)</f>
        <v>0</v>
      </c>
    </row>
    <row r="36" spans="1:9" ht="43.5" thickBot="1" x14ac:dyDescent="0.3">
      <c r="F36" s="170" t="s">
        <v>40</v>
      </c>
      <c r="G36" s="171">
        <f>SUM(G5:G35)</f>
        <v>0</v>
      </c>
    </row>
  </sheetData>
  <sheetProtection algorithmName="SHA-512" hashValue="MNiK9Hd54i8iF8018bF74TrCE1jPQDO/NSxw5ZFTGbRDb1VB4UmyGJnw7nIdTTYWo4svyt0loAciv3gMS+db5w==" saltValue="4T0KRqbU4mNZE1rLeO+B+A==" spinCount="100000" sheet="1" objects="1" scenarios="1"/>
  <mergeCells count="2">
    <mergeCell ref="A1:G1"/>
    <mergeCell ref="A3:G3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78338-518A-4350-BA60-93B04F7B608D}">
  <dimension ref="A1:I64"/>
  <sheetViews>
    <sheetView topLeftCell="A34" zoomScale="90" zoomScaleNormal="90" workbookViewId="0">
      <selection activeCell="H17" sqref="H17"/>
    </sheetView>
  </sheetViews>
  <sheetFormatPr defaultColWidth="9.140625" defaultRowHeight="15" x14ac:dyDescent="0.25"/>
  <cols>
    <col min="1" max="1" width="31.7109375" style="16" bestFit="1" customWidth="1"/>
    <col min="2" max="2" width="8.28515625" style="16" bestFit="1" customWidth="1"/>
    <col min="3" max="3" width="77.28515625" style="10" customWidth="1"/>
    <col min="4" max="4" width="9.85546875" style="9" customWidth="1"/>
    <col min="5" max="5" width="16.28515625" style="48" customWidth="1"/>
    <col min="6" max="6" width="20.7109375" style="11" customWidth="1"/>
    <col min="7" max="7" width="14.7109375" style="9" customWidth="1"/>
    <col min="8" max="8" width="21.5703125" style="12" customWidth="1"/>
    <col min="9" max="9" width="16.140625" style="6" customWidth="1"/>
    <col min="10" max="16384" width="9.140625" style="6"/>
  </cols>
  <sheetData>
    <row r="1" spans="1:9" ht="40.15" customHeight="1" x14ac:dyDescent="0.25">
      <c r="A1" s="176" t="s">
        <v>134</v>
      </c>
      <c r="B1" s="176"/>
      <c r="C1" s="176"/>
      <c r="D1" s="176"/>
      <c r="E1" s="176"/>
      <c r="F1" s="176"/>
      <c r="G1" s="176"/>
    </row>
    <row r="2" spans="1:9" ht="21.6" customHeight="1" x14ac:dyDescent="0.25">
      <c r="A2" s="1"/>
      <c r="B2" s="1"/>
      <c r="C2" s="1"/>
      <c r="D2" s="1"/>
      <c r="E2" s="44"/>
      <c r="F2" s="1"/>
      <c r="G2" s="1"/>
    </row>
    <row r="3" spans="1:9" ht="20.25" customHeight="1" thickBot="1" x14ac:dyDescent="0.3">
      <c r="A3" s="41"/>
      <c r="B3" s="41"/>
      <c r="C3" s="40"/>
      <c r="D3" s="40"/>
      <c r="E3" s="47"/>
      <c r="F3" s="40"/>
      <c r="G3" s="39"/>
    </row>
    <row r="4" spans="1:9" ht="14.45" customHeight="1" x14ac:dyDescent="0.25">
      <c r="A4" s="177" t="s">
        <v>253</v>
      </c>
      <c r="B4" s="177"/>
      <c r="C4" s="177"/>
      <c r="D4" s="177"/>
      <c r="E4" s="177"/>
      <c r="F4" s="177"/>
      <c r="G4" s="178"/>
    </row>
    <row r="5" spans="1:9" s="12" customFormat="1" ht="43.5" thickBot="1" x14ac:dyDescent="0.3">
      <c r="A5" s="30" t="s">
        <v>22</v>
      </c>
      <c r="B5" s="30" t="s">
        <v>0</v>
      </c>
      <c r="C5" s="30" t="s">
        <v>1</v>
      </c>
      <c r="D5" s="30" t="s">
        <v>2</v>
      </c>
      <c r="E5" s="45" t="s">
        <v>3</v>
      </c>
      <c r="F5" s="31" t="s">
        <v>38</v>
      </c>
      <c r="G5" s="32" t="s">
        <v>4</v>
      </c>
      <c r="I5" s="6"/>
    </row>
    <row r="6" spans="1:9" s="12" customFormat="1" ht="15.75" thickBot="1" x14ac:dyDescent="0.3">
      <c r="A6" s="193" t="s">
        <v>271</v>
      </c>
      <c r="B6" s="194"/>
      <c r="C6" s="194"/>
      <c r="D6" s="194"/>
      <c r="E6" s="194"/>
      <c r="F6" s="194"/>
      <c r="G6" s="195"/>
      <c r="I6" s="6"/>
    </row>
    <row r="7" spans="1:9" s="12" customFormat="1" x14ac:dyDescent="0.25">
      <c r="A7" s="17" t="s">
        <v>254</v>
      </c>
      <c r="B7" s="17" t="s">
        <v>6</v>
      </c>
      <c r="C7" s="18" t="s">
        <v>255</v>
      </c>
      <c r="D7" s="19" t="s">
        <v>77</v>
      </c>
      <c r="E7" s="19">
        <v>66</v>
      </c>
      <c r="F7" s="20"/>
      <c r="G7" s="21">
        <f t="shared" ref="G7:G62" si="0">ROUND((E7*F7),2)</f>
        <v>0</v>
      </c>
      <c r="I7" s="6"/>
    </row>
    <row r="8" spans="1:9" s="12" customFormat="1" x14ac:dyDescent="0.25">
      <c r="A8" s="15" t="s">
        <v>254</v>
      </c>
      <c r="B8" s="15" t="s">
        <v>7</v>
      </c>
      <c r="C8" s="2" t="s">
        <v>256</v>
      </c>
      <c r="D8" s="14" t="s">
        <v>77</v>
      </c>
      <c r="E8" s="14">
        <v>1</v>
      </c>
      <c r="F8" s="3"/>
      <c r="G8" s="22">
        <f t="shared" si="0"/>
        <v>0</v>
      </c>
      <c r="I8" s="6"/>
    </row>
    <row r="9" spans="1:9" s="12" customFormat="1" x14ac:dyDescent="0.25">
      <c r="A9" s="15" t="s">
        <v>254</v>
      </c>
      <c r="B9" s="15" t="s">
        <v>8</v>
      </c>
      <c r="C9" s="2" t="s">
        <v>257</v>
      </c>
      <c r="D9" s="14" t="s">
        <v>77</v>
      </c>
      <c r="E9" s="14">
        <v>2</v>
      </c>
      <c r="F9" s="3"/>
      <c r="G9" s="22">
        <f t="shared" si="0"/>
        <v>0</v>
      </c>
      <c r="I9" s="6"/>
    </row>
    <row r="10" spans="1:9" s="12" customFormat="1" x14ac:dyDescent="0.25">
      <c r="A10" s="15" t="s">
        <v>254</v>
      </c>
      <c r="B10" s="15" t="s">
        <v>9</v>
      </c>
      <c r="C10" s="2" t="s">
        <v>258</v>
      </c>
      <c r="D10" s="14" t="s">
        <v>77</v>
      </c>
      <c r="E10" s="14">
        <v>7</v>
      </c>
      <c r="F10" s="3"/>
      <c r="G10" s="22">
        <f t="shared" si="0"/>
        <v>0</v>
      </c>
      <c r="I10" s="6"/>
    </row>
    <row r="11" spans="1:9" s="12" customFormat="1" ht="15.75" thickBot="1" x14ac:dyDescent="0.3">
      <c r="A11" s="15" t="s">
        <v>254</v>
      </c>
      <c r="B11" s="15" t="s">
        <v>10</v>
      </c>
      <c r="C11" s="2" t="s">
        <v>259</v>
      </c>
      <c r="D11" s="14" t="s">
        <v>77</v>
      </c>
      <c r="E11" s="14">
        <v>56</v>
      </c>
      <c r="F11" s="3"/>
      <c r="G11" s="22">
        <f t="shared" si="0"/>
        <v>0</v>
      </c>
      <c r="I11" s="6"/>
    </row>
    <row r="12" spans="1:9" s="12" customFormat="1" ht="29.25" thickBot="1" x14ac:dyDescent="0.3">
      <c r="A12" s="23"/>
      <c r="B12" s="23"/>
      <c r="C12" s="77"/>
      <c r="D12" s="25"/>
      <c r="E12" s="46"/>
      <c r="F12" s="26"/>
      <c r="G12" s="27"/>
      <c r="H12" s="36" t="s">
        <v>26</v>
      </c>
      <c r="I12" s="37">
        <f>ROUND(SUM(G7:G11),2)</f>
        <v>0</v>
      </c>
    </row>
    <row r="13" spans="1:9" s="12" customFormat="1" x14ac:dyDescent="0.25">
      <c r="A13" s="187" t="s">
        <v>260</v>
      </c>
      <c r="B13" s="191" t="s">
        <v>15</v>
      </c>
      <c r="C13" s="2" t="s">
        <v>261</v>
      </c>
      <c r="D13" s="14" t="s">
        <v>5</v>
      </c>
      <c r="E13" s="14">
        <v>3</v>
      </c>
      <c r="F13" s="20"/>
      <c r="G13" s="60">
        <f t="shared" si="0"/>
        <v>0</v>
      </c>
      <c r="H13" s="72"/>
      <c r="I13" s="38"/>
    </row>
    <row r="14" spans="1:9" s="12" customFormat="1" x14ac:dyDescent="0.25">
      <c r="A14" s="188"/>
      <c r="B14" s="192"/>
      <c r="C14" s="2" t="s">
        <v>313</v>
      </c>
      <c r="D14" s="14" t="s">
        <v>49</v>
      </c>
      <c r="E14" s="14">
        <v>3</v>
      </c>
      <c r="F14" s="3"/>
      <c r="G14" s="60">
        <f t="shared" si="0"/>
        <v>0</v>
      </c>
      <c r="H14" s="72"/>
      <c r="I14" s="38"/>
    </row>
    <row r="15" spans="1:9" s="12" customFormat="1" x14ac:dyDescent="0.25">
      <c r="A15" s="188"/>
      <c r="B15" s="192"/>
      <c r="C15" s="2" t="s">
        <v>312</v>
      </c>
      <c r="D15" s="14" t="s">
        <v>50</v>
      </c>
      <c r="E15" s="14">
        <v>4</v>
      </c>
      <c r="F15" s="3"/>
      <c r="G15" s="60">
        <f t="shared" si="0"/>
        <v>0</v>
      </c>
      <c r="H15" s="72"/>
      <c r="I15" s="38"/>
    </row>
    <row r="16" spans="1:9" s="12" customFormat="1" x14ac:dyDescent="0.25">
      <c r="A16" s="189"/>
      <c r="B16" s="192"/>
      <c r="C16" s="2" t="s">
        <v>262</v>
      </c>
      <c r="D16" s="14" t="s">
        <v>49</v>
      </c>
      <c r="E16" s="14">
        <v>3</v>
      </c>
      <c r="F16" s="3"/>
      <c r="G16" s="60">
        <f t="shared" si="0"/>
        <v>0</v>
      </c>
      <c r="H16" s="72"/>
      <c r="I16" s="38"/>
    </row>
    <row r="17" spans="1:9" s="12" customFormat="1" x14ac:dyDescent="0.25">
      <c r="A17" s="58" t="s">
        <v>260</v>
      </c>
      <c r="B17" s="15" t="s">
        <v>16</v>
      </c>
      <c r="C17" s="2" t="s">
        <v>263</v>
      </c>
      <c r="D17" s="14" t="s">
        <v>49</v>
      </c>
      <c r="E17" s="14">
        <v>1</v>
      </c>
      <c r="F17" s="3"/>
      <c r="G17" s="60">
        <f t="shared" si="0"/>
        <v>0</v>
      </c>
      <c r="H17" s="72"/>
      <c r="I17" s="38"/>
    </row>
    <row r="18" spans="1:9" s="12" customFormat="1" x14ac:dyDescent="0.25">
      <c r="A18" s="58" t="s">
        <v>260</v>
      </c>
      <c r="B18" s="15" t="s">
        <v>17</v>
      </c>
      <c r="C18" s="2" t="s">
        <v>264</v>
      </c>
      <c r="D18" s="14" t="s">
        <v>50</v>
      </c>
      <c r="E18" s="14">
        <v>27</v>
      </c>
      <c r="F18" s="3"/>
      <c r="G18" s="60">
        <f t="shared" si="0"/>
        <v>0</v>
      </c>
      <c r="I18" s="6"/>
    </row>
    <row r="19" spans="1:9" s="12" customFormat="1" x14ac:dyDescent="0.25">
      <c r="A19" s="58" t="s">
        <v>260</v>
      </c>
      <c r="B19" s="58" t="s">
        <v>18</v>
      </c>
      <c r="C19" s="2" t="s">
        <v>265</v>
      </c>
      <c r="D19" s="14" t="s">
        <v>5</v>
      </c>
      <c r="E19" s="14">
        <v>1</v>
      </c>
      <c r="F19" s="59"/>
      <c r="G19" s="60">
        <f t="shared" si="0"/>
        <v>0</v>
      </c>
      <c r="I19" s="6"/>
    </row>
    <row r="20" spans="1:9" s="12" customFormat="1" x14ac:dyDescent="0.25">
      <c r="A20" s="58" t="s">
        <v>260</v>
      </c>
      <c r="B20" s="58" t="s">
        <v>19</v>
      </c>
      <c r="C20" s="2" t="s">
        <v>266</v>
      </c>
      <c r="D20" s="14" t="s">
        <v>5</v>
      </c>
      <c r="E20" s="14">
        <v>1</v>
      </c>
      <c r="F20" s="59"/>
      <c r="G20" s="60">
        <f t="shared" si="0"/>
        <v>0</v>
      </c>
      <c r="I20" s="6"/>
    </row>
    <row r="21" spans="1:9" s="12" customFormat="1" x14ac:dyDescent="0.25">
      <c r="A21" s="58" t="s">
        <v>260</v>
      </c>
      <c r="B21" s="15" t="s">
        <v>269</v>
      </c>
      <c r="C21" s="2" t="s">
        <v>267</v>
      </c>
      <c r="D21" s="14" t="s">
        <v>50</v>
      </c>
      <c r="E21" s="14">
        <v>27</v>
      </c>
      <c r="F21" s="3"/>
      <c r="G21" s="22">
        <f t="shared" si="0"/>
        <v>0</v>
      </c>
      <c r="I21" s="6"/>
    </row>
    <row r="22" spans="1:9" s="12" customFormat="1" ht="15.75" thickBot="1" x14ac:dyDescent="0.3">
      <c r="A22" s="58" t="s">
        <v>260</v>
      </c>
      <c r="B22" s="15" t="s">
        <v>270</v>
      </c>
      <c r="C22" s="2" t="s">
        <v>268</v>
      </c>
      <c r="D22" s="14" t="s">
        <v>49</v>
      </c>
      <c r="E22" s="14">
        <v>3</v>
      </c>
      <c r="F22" s="3"/>
      <c r="G22" s="22">
        <f t="shared" si="0"/>
        <v>0</v>
      </c>
      <c r="I22" s="6"/>
    </row>
    <row r="23" spans="1:9" s="12" customFormat="1" ht="29.25" thickBot="1" x14ac:dyDescent="0.3">
      <c r="A23" s="23"/>
      <c r="B23" s="23"/>
      <c r="C23" s="24"/>
      <c r="D23" s="25"/>
      <c r="E23" s="46"/>
      <c r="F23" s="26"/>
      <c r="G23" s="27"/>
      <c r="H23" s="36" t="s">
        <v>27</v>
      </c>
      <c r="I23" s="37">
        <f>ROUND(SUM(G13:G22),2)</f>
        <v>0</v>
      </c>
    </row>
    <row r="24" spans="1:9" s="12" customFormat="1" ht="15.75" thickBot="1" x14ac:dyDescent="0.3">
      <c r="A24" s="184" t="s">
        <v>272</v>
      </c>
      <c r="B24" s="185"/>
      <c r="C24" s="185"/>
      <c r="D24" s="185"/>
      <c r="E24" s="185"/>
      <c r="F24" s="185"/>
      <c r="G24" s="186"/>
      <c r="H24" s="72"/>
      <c r="I24" s="38"/>
    </row>
    <row r="25" spans="1:9" s="12" customFormat="1" x14ac:dyDescent="0.25">
      <c r="A25" s="58" t="s">
        <v>254</v>
      </c>
      <c r="B25" s="17" t="s">
        <v>6</v>
      </c>
      <c r="C25" s="2" t="s">
        <v>255</v>
      </c>
      <c r="D25" s="14" t="s">
        <v>77</v>
      </c>
      <c r="E25" s="14">
        <v>496</v>
      </c>
      <c r="F25" s="59"/>
      <c r="G25" s="22">
        <f t="shared" si="0"/>
        <v>0</v>
      </c>
      <c r="I25" s="6"/>
    </row>
    <row r="26" spans="1:9" s="12" customFormat="1" x14ac:dyDescent="0.25">
      <c r="A26" s="58" t="s">
        <v>254</v>
      </c>
      <c r="B26" s="15" t="s">
        <v>7</v>
      </c>
      <c r="C26" s="2" t="s">
        <v>257</v>
      </c>
      <c r="D26" s="14" t="s">
        <v>77</v>
      </c>
      <c r="E26" s="14">
        <v>10</v>
      </c>
      <c r="F26" s="3"/>
      <c r="G26" s="22">
        <f t="shared" si="0"/>
        <v>0</v>
      </c>
      <c r="I26" s="6"/>
    </row>
    <row r="27" spans="1:9" s="12" customFormat="1" x14ac:dyDescent="0.25">
      <c r="A27" s="58" t="s">
        <v>254</v>
      </c>
      <c r="B27" s="15" t="s">
        <v>8</v>
      </c>
      <c r="C27" s="2" t="s">
        <v>258</v>
      </c>
      <c r="D27" s="14" t="s">
        <v>77</v>
      </c>
      <c r="E27" s="14">
        <v>24</v>
      </c>
      <c r="F27" s="3"/>
      <c r="G27" s="22">
        <f t="shared" si="0"/>
        <v>0</v>
      </c>
      <c r="I27" s="6"/>
    </row>
    <row r="28" spans="1:9" s="12" customFormat="1" ht="15.75" thickBot="1" x14ac:dyDescent="0.3">
      <c r="A28" s="58" t="s">
        <v>254</v>
      </c>
      <c r="B28" s="15" t="s">
        <v>9</v>
      </c>
      <c r="C28" s="2" t="s">
        <v>259</v>
      </c>
      <c r="D28" s="14" t="s">
        <v>77</v>
      </c>
      <c r="E28" s="14">
        <v>462</v>
      </c>
      <c r="F28" s="3"/>
      <c r="G28" s="22">
        <f t="shared" si="0"/>
        <v>0</v>
      </c>
      <c r="I28" s="6"/>
    </row>
    <row r="29" spans="1:9" s="12" customFormat="1" ht="29.25" thickBot="1" x14ac:dyDescent="0.3">
      <c r="A29" s="23"/>
      <c r="B29" s="23"/>
      <c r="C29" s="88"/>
      <c r="D29" s="25"/>
      <c r="E29" s="89"/>
      <c r="F29" s="26"/>
      <c r="G29" s="27"/>
      <c r="H29" s="36" t="s">
        <v>26</v>
      </c>
      <c r="I29" s="37">
        <f>ROUND(SUM(G25:G28),2)</f>
        <v>0</v>
      </c>
    </row>
    <row r="30" spans="1:9" s="12" customFormat="1" ht="30" x14ac:dyDescent="0.25">
      <c r="A30" s="58" t="s">
        <v>273</v>
      </c>
      <c r="B30" s="17" t="s">
        <v>15</v>
      </c>
      <c r="C30" s="91" t="s">
        <v>274</v>
      </c>
      <c r="D30" s="14" t="s">
        <v>50</v>
      </c>
      <c r="E30" s="14">
        <v>152</v>
      </c>
      <c r="F30" s="59"/>
      <c r="G30" s="60">
        <f t="shared" si="0"/>
        <v>0</v>
      </c>
      <c r="I30" s="6"/>
    </row>
    <row r="31" spans="1:9" s="12" customFormat="1" ht="30" x14ac:dyDescent="0.25">
      <c r="A31" s="58" t="s">
        <v>273</v>
      </c>
      <c r="B31" s="15" t="s">
        <v>16</v>
      </c>
      <c r="C31" s="91" t="s">
        <v>275</v>
      </c>
      <c r="D31" s="14" t="s">
        <v>50</v>
      </c>
      <c r="E31" s="14">
        <v>152</v>
      </c>
      <c r="F31" s="3"/>
      <c r="G31" s="22">
        <f t="shared" si="0"/>
        <v>0</v>
      </c>
      <c r="I31" s="6"/>
    </row>
    <row r="32" spans="1:9" s="12" customFormat="1" ht="30.75" thickBot="1" x14ac:dyDescent="0.3">
      <c r="A32" s="58" t="s">
        <v>273</v>
      </c>
      <c r="B32" s="15" t="s">
        <v>17</v>
      </c>
      <c r="C32" s="91" t="s">
        <v>276</v>
      </c>
      <c r="D32" s="14" t="s">
        <v>50</v>
      </c>
      <c r="E32" s="14">
        <v>152</v>
      </c>
      <c r="F32" s="3"/>
      <c r="G32" s="22">
        <f t="shared" si="0"/>
        <v>0</v>
      </c>
      <c r="I32" s="6"/>
    </row>
    <row r="33" spans="1:9" s="12" customFormat="1" ht="29.25" thickBot="1" x14ac:dyDescent="0.3">
      <c r="A33" s="23"/>
      <c r="B33" s="90"/>
      <c r="C33" s="24"/>
      <c r="D33" s="25"/>
      <c r="E33" s="25"/>
      <c r="F33" s="26"/>
      <c r="G33" s="27"/>
      <c r="H33" s="36" t="s">
        <v>27</v>
      </c>
      <c r="I33" s="37">
        <f>ROUND(SUM(G30:G32),2)</f>
        <v>0</v>
      </c>
    </row>
    <row r="34" spans="1:9" s="12" customFormat="1" ht="15.75" thickBot="1" x14ac:dyDescent="0.3">
      <c r="A34" s="184" t="s">
        <v>277</v>
      </c>
      <c r="B34" s="185"/>
      <c r="C34" s="185"/>
      <c r="D34" s="185"/>
      <c r="E34" s="185"/>
      <c r="F34" s="185"/>
      <c r="G34" s="186"/>
      <c r="H34" s="72"/>
      <c r="I34" s="38"/>
    </row>
    <row r="35" spans="1:9" s="12" customFormat="1" x14ac:dyDescent="0.25">
      <c r="A35" s="58" t="s">
        <v>254</v>
      </c>
      <c r="B35" s="17" t="s">
        <v>6</v>
      </c>
      <c r="C35" s="91" t="s">
        <v>255</v>
      </c>
      <c r="D35" s="14" t="s">
        <v>77</v>
      </c>
      <c r="E35" s="14">
        <v>903</v>
      </c>
      <c r="F35" s="59"/>
      <c r="G35" s="60">
        <f t="shared" si="0"/>
        <v>0</v>
      </c>
      <c r="I35" s="6"/>
    </row>
    <row r="36" spans="1:9" s="12" customFormat="1" x14ac:dyDescent="0.25">
      <c r="A36" s="58" t="s">
        <v>254</v>
      </c>
      <c r="B36" s="15" t="s">
        <v>7</v>
      </c>
      <c r="C36" s="91" t="s">
        <v>257</v>
      </c>
      <c r="D36" s="14" t="s">
        <v>77</v>
      </c>
      <c r="E36" s="14">
        <v>33</v>
      </c>
      <c r="F36" s="3"/>
      <c r="G36" s="22">
        <f t="shared" si="0"/>
        <v>0</v>
      </c>
      <c r="I36" s="6"/>
    </row>
    <row r="37" spans="1:9" s="12" customFormat="1" x14ac:dyDescent="0.25">
      <c r="A37" s="58" t="s">
        <v>254</v>
      </c>
      <c r="B37" s="15" t="s">
        <v>8</v>
      </c>
      <c r="C37" s="91" t="s">
        <v>258</v>
      </c>
      <c r="D37" s="14" t="s">
        <v>77</v>
      </c>
      <c r="E37" s="14">
        <v>169</v>
      </c>
      <c r="F37" s="3"/>
      <c r="G37" s="22">
        <f t="shared" si="0"/>
        <v>0</v>
      </c>
      <c r="I37" s="6"/>
    </row>
    <row r="38" spans="1:9" s="12" customFormat="1" ht="15.75" thickBot="1" x14ac:dyDescent="0.3">
      <c r="A38" s="58" t="s">
        <v>254</v>
      </c>
      <c r="B38" s="15" t="s">
        <v>9</v>
      </c>
      <c r="C38" s="91" t="s">
        <v>259</v>
      </c>
      <c r="D38" s="14" t="s">
        <v>77</v>
      </c>
      <c r="E38" s="14">
        <v>701</v>
      </c>
      <c r="F38" s="3"/>
      <c r="G38" s="22">
        <f t="shared" si="0"/>
        <v>0</v>
      </c>
      <c r="I38" s="6"/>
    </row>
    <row r="39" spans="1:9" s="12" customFormat="1" ht="29.25" thickBot="1" x14ac:dyDescent="0.3">
      <c r="A39" s="23"/>
      <c r="B39" s="23"/>
      <c r="C39" s="24"/>
      <c r="D39" s="25"/>
      <c r="E39" s="25"/>
      <c r="F39" s="26"/>
      <c r="G39" s="27"/>
      <c r="H39" s="36" t="s">
        <v>26</v>
      </c>
      <c r="I39" s="37">
        <f>ROUND(SUM(G35:G38),2)</f>
        <v>0</v>
      </c>
    </row>
    <row r="40" spans="1:9" s="12" customFormat="1" ht="30" x14ac:dyDescent="0.25">
      <c r="A40" s="187" t="s">
        <v>278</v>
      </c>
      <c r="B40" s="187" t="s">
        <v>15</v>
      </c>
      <c r="C40" s="2" t="s">
        <v>279</v>
      </c>
      <c r="D40" s="14" t="s">
        <v>5</v>
      </c>
      <c r="E40" s="62" t="s">
        <v>125</v>
      </c>
      <c r="F40" s="59"/>
      <c r="G40" s="60">
        <f t="shared" si="0"/>
        <v>0</v>
      </c>
      <c r="I40" s="6"/>
    </row>
    <row r="41" spans="1:9" s="12" customFormat="1" x14ac:dyDescent="0.25">
      <c r="A41" s="188"/>
      <c r="B41" s="188"/>
      <c r="C41" s="2" t="s">
        <v>295</v>
      </c>
      <c r="D41" s="14" t="s">
        <v>77</v>
      </c>
      <c r="E41" s="14" t="s">
        <v>465</v>
      </c>
      <c r="F41" s="3"/>
      <c r="G41" s="22">
        <f t="shared" si="0"/>
        <v>0</v>
      </c>
      <c r="I41" s="6"/>
    </row>
    <row r="42" spans="1:9" s="12" customFormat="1" x14ac:dyDescent="0.25">
      <c r="A42" s="188"/>
      <c r="B42" s="188"/>
      <c r="C42" s="2" t="s">
        <v>296</v>
      </c>
      <c r="D42" s="14" t="s">
        <v>5</v>
      </c>
      <c r="E42" s="14" t="s">
        <v>133</v>
      </c>
      <c r="F42" s="3"/>
      <c r="G42" s="22">
        <f t="shared" si="0"/>
        <v>0</v>
      </c>
      <c r="I42" s="6"/>
    </row>
    <row r="43" spans="1:9" s="12" customFormat="1" x14ac:dyDescent="0.25">
      <c r="A43" s="189"/>
      <c r="B43" s="189"/>
      <c r="C43" s="2" t="s">
        <v>280</v>
      </c>
      <c r="D43" s="14" t="s">
        <v>5</v>
      </c>
      <c r="E43" s="14" t="s">
        <v>133</v>
      </c>
      <c r="F43" s="3"/>
      <c r="G43" s="22">
        <f t="shared" si="0"/>
        <v>0</v>
      </c>
      <c r="I43" s="6"/>
    </row>
    <row r="44" spans="1:9" s="12" customFormat="1" ht="30" x14ac:dyDescent="0.25">
      <c r="A44" s="190" t="s">
        <v>278</v>
      </c>
      <c r="B44" s="190" t="s">
        <v>16</v>
      </c>
      <c r="C44" s="2" t="s">
        <v>282</v>
      </c>
      <c r="D44" s="14" t="s">
        <v>5</v>
      </c>
      <c r="E44" s="14" t="s">
        <v>302</v>
      </c>
      <c r="F44" s="3"/>
      <c r="G44" s="22">
        <f t="shared" si="0"/>
        <v>0</v>
      </c>
      <c r="I44" s="6"/>
    </row>
    <row r="45" spans="1:9" s="12" customFormat="1" x14ac:dyDescent="0.25">
      <c r="A45" s="188"/>
      <c r="B45" s="188"/>
      <c r="C45" s="2" t="s">
        <v>295</v>
      </c>
      <c r="D45" s="14" t="s">
        <v>77</v>
      </c>
      <c r="E45" s="14">
        <v>2</v>
      </c>
      <c r="F45" s="3"/>
      <c r="G45" s="22">
        <f t="shared" si="0"/>
        <v>0</v>
      </c>
      <c r="I45" s="6"/>
    </row>
    <row r="46" spans="1:9" s="12" customFormat="1" x14ac:dyDescent="0.25">
      <c r="A46" s="188"/>
      <c r="B46" s="188"/>
      <c r="C46" s="2" t="s">
        <v>296</v>
      </c>
      <c r="D46" s="14" t="s">
        <v>5</v>
      </c>
      <c r="E46" s="14">
        <v>1</v>
      </c>
      <c r="F46" s="3"/>
      <c r="G46" s="22">
        <f t="shared" si="0"/>
        <v>0</v>
      </c>
      <c r="I46" s="6"/>
    </row>
    <row r="47" spans="1:9" s="12" customFormat="1" x14ac:dyDescent="0.25">
      <c r="A47" s="189"/>
      <c r="B47" s="189"/>
      <c r="C47" s="2" t="s">
        <v>280</v>
      </c>
      <c r="D47" s="14" t="s">
        <v>5</v>
      </c>
      <c r="E47" s="14">
        <v>8</v>
      </c>
      <c r="F47" s="3"/>
      <c r="G47" s="22">
        <f t="shared" si="0"/>
        <v>0</v>
      </c>
      <c r="I47" s="6"/>
    </row>
    <row r="48" spans="1:9" s="12" customFormat="1" x14ac:dyDescent="0.25">
      <c r="A48" s="190" t="s">
        <v>278</v>
      </c>
      <c r="B48" s="190" t="s">
        <v>17</v>
      </c>
      <c r="C48" s="2" t="s">
        <v>281</v>
      </c>
      <c r="D48" s="14" t="s">
        <v>5</v>
      </c>
      <c r="E48" s="14" t="s">
        <v>283</v>
      </c>
      <c r="F48" s="3"/>
      <c r="G48" s="22">
        <f t="shared" si="0"/>
        <v>0</v>
      </c>
      <c r="I48" s="6"/>
    </row>
    <row r="49" spans="1:9" s="12" customFormat="1" ht="30" x14ac:dyDescent="0.25">
      <c r="A49" s="188"/>
      <c r="B49" s="188"/>
      <c r="C49" s="2" t="s">
        <v>286</v>
      </c>
      <c r="D49" s="14" t="s">
        <v>49</v>
      </c>
      <c r="E49" s="14" t="s">
        <v>285</v>
      </c>
      <c r="F49" s="3"/>
      <c r="G49" s="22">
        <f t="shared" si="0"/>
        <v>0</v>
      </c>
      <c r="I49" s="6"/>
    </row>
    <row r="50" spans="1:9" s="12" customFormat="1" x14ac:dyDescent="0.25">
      <c r="A50" s="188"/>
      <c r="B50" s="188"/>
      <c r="C50" s="2" t="s">
        <v>311</v>
      </c>
      <c r="D50" s="14" t="s">
        <v>49</v>
      </c>
      <c r="E50" s="14" t="s">
        <v>133</v>
      </c>
      <c r="F50" s="3"/>
      <c r="G50" s="22">
        <f t="shared" si="0"/>
        <v>0</v>
      </c>
      <c r="I50" s="6"/>
    </row>
    <row r="51" spans="1:9" s="12" customFormat="1" x14ac:dyDescent="0.25">
      <c r="A51" s="188"/>
      <c r="B51" s="188"/>
      <c r="C51" s="2" t="s">
        <v>310</v>
      </c>
      <c r="D51" s="14" t="s">
        <v>50</v>
      </c>
      <c r="E51" s="14" t="s">
        <v>284</v>
      </c>
      <c r="F51" s="3"/>
      <c r="G51" s="22">
        <f t="shared" si="0"/>
        <v>0</v>
      </c>
      <c r="I51" s="6"/>
    </row>
    <row r="52" spans="1:9" s="12" customFormat="1" x14ac:dyDescent="0.25">
      <c r="A52" s="189"/>
      <c r="B52" s="189"/>
      <c r="C52" s="2" t="s">
        <v>309</v>
      </c>
      <c r="D52" s="14" t="s">
        <v>49</v>
      </c>
      <c r="E52" s="14" t="s">
        <v>283</v>
      </c>
      <c r="F52" s="3"/>
      <c r="G52" s="22">
        <f t="shared" si="0"/>
        <v>0</v>
      </c>
      <c r="I52" s="6"/>
    </row>
    <row r="53" spans="1:9" s="12" customFormat="1" x14ac:dyDescent="0.25">
      <c r="A53" s="58" t="s">
        <v>278</v>
      </c>
      <c r="B53" s="58" t="s">
        <v>18</v>
      </c>
      <c r="C53" s="2" t="s">
        <v>287</v>
      </c>
      <c r="D53" s="14" t="s">
        <v>49</v>
      </c>
      <c r="E53" s="14" t="s">
        <v>285</v>
      </c>
      <c r="F53" s="3"/>
      <c r="G53" s="22">
        <f t="shared" si="0"/>
        <v>0</v>
      </c>
      <c r="I53" s="6"/>
    </row>
    <row r="54" spans="1:9" s="12" customFormat="1" x14ac:dyDescent="0.25">
      <c r="A54" s="15" t="s">
        <v>278</v>
      </c>
      <c r="B54" s="58" t="s">
        <v>19</v>
      </c>
      <c r="C54" s="2" t="s">
        <v>288</v>
      </c>
      <c r="D54" s="14" t="s">
        <v>49</v>
      </c>
      <c r="E54" s="14" t="s">
        <v>283</v>
      </c>
      <c r="F54" s="3"/>
      <c r="G54" s="22">
        <f t="shared" si="0"/>
        <v>0</v>
      </c>
      <c r="I54" s="6"/>
    </row>
    <row r="55" spans="1:9" s="12" customFormat="1" x14ac:dyDescent="0.25">
      <c r="A55" s="15" t="s">
        <v>278</v>
      </c>
      <c r="B55" s="58" t="s">
        <v>269</v>
      </c>
      <c r="C55" s="2" t="s">
        <v>289</v>
      </c>
      <c r="D55" s="14" t="s">
        <v>49</v>
      </c>
      <c r="E55" s="14" t="s">
        <v>302</v>
      </c>
      <c r="F55" s="3"/>
      <c r="G55" s="22">
        <f t="shared" si="0"/>
        <v>0</v>
      </c>
      <c r="I55" s="6"/>
    </row>
    <row r="56" spans="1:9" s="12" customFormat="1" x14ac:dyDescent="0.25">
      <c r="A56" s="15" t="s">
        <v>278</v>
      </c>
      <c r="B56" s="58" t="s">
        <v>270</v>
      </c>
      <c r="C56" s="2" t="s">
        <v>290</v>
      </c>
      <c r="D56" s="14" t="s">
        <v>50</v>
      </c>
      <c r="E56" s="14" t="s">
        <v>301</v>
      </c>
      <c r="F56" s="3"/>
      <c r="G56" s="22">
        <f t="shared" si="0"/>
        <v>0</v>
      </c>
      <c r="I56" s="6"/>
    </row>
    <row r="57" spans="1:9" s="12" customFormat="1" x14ac:dyDescent="0.25">
      <c r="A57" s="15" t="s">
        <v>278</v>
      </c>
      <c r="B57" s="58" t="s">
        <v>303</v>
      </c>
      <c r="C57" s="2" t="s">
        <v>291</v>
      </c>
      <c r="D57" s="14" t="s">
        <v>50</v>
      </c>
      <c r="E57" s="14" t="s">
        <v>300</v>
      </c>
      <c r="F57" s="3"/>
      <c r="G57" s="22">
        <f t="shared" si="0"/>
        <v>0</v>
      </c>
      <c r="I57" s="6"/>
    </row>
    <row r="58" spans="1:9" s="12" customFormat="1" x14ac:dyDescent="0.25">
      <c r="A58" s="15" t="s">
        <v>278</v>
      </c>
      <c r="B58" s="58" t="s">
        <v>304</v>
      </c>
      <c r="C58" s="2" t="s">
        <v>292</v>
      </c>
      <c r="D58" s="14" t="s">
        <v>50</v>
      </c>
      <c r="E58" s="14" t="s">
        <v>299</v>
      </c>
      <c r="F58" s="3"/>
      <c r="G58" s="22">
        <f t="shared" si="0"/>
        <v>0</v>
      </c>
      <c r="I58" s="6"/>
    </row>
    <row r="59" spans="1:9" s="12" customFormat="1" x14ac:dyDescent="0.25">
      <c r="A59" s="15" t="s">
        <v>278</v>
      </c>
      <c r="B59" s="58" t="s">
        <v>305</v>
      </c>
      <c r="C59" s="2" t="s">
        <v>293</v>
      </c>
      <c r="D59" s="14" t="s">
        <v>5</v>
      </c>
      <c r="E59" s="14" t="s">
        <v>133</v>
      </c>
      <c r="F59" s="3"/>
      <c r="G59" s="22">
        <f t="shared" si="0"/>
        <v>0</v>
      </c>
      <c r="I59" s="6"/>
    </row>
    <row r="60" spans="1:9" s="12" customFormat="1" x14ac:dyDescent="0.25">
      <c r="A60" s="15" t="s">
        <v>278</v>
      </c>
      <c r="B60" s="58" t="s">
        <v>306</v>
      </c>
      <c r="C60" s="2" t="s">
        <v>267</v>
      </c>
      <c r="D60" s="14" t="s">
        <v>50</v>
      </c>
      <c r="E60" s="14" t="s">
        <v>298</v>
      </c>
      <c r="F60" s="3"/>
      <c r="G60" s="22">
        <f t="shared" si="0"/>
        <v>0</v>
      </c>
      <c r="I60" s="6"/>
    </row>
    <row r="61" spans="1:9" s="12" customFormat="1" x14ac:dyDescent="0.25">
      <c r="A61" s="15" t="s">
        <v>278</v>
      </c>
      <c r="B61" s="58" t="s">
        <v>307</v>
      </c>
      <c r="C61" s="2" t="s">
        <v>294</v>
      </c>
      <c r="D61" s="14" t="s">
        <v>50</v>
      </c>
      <c r="E61" s="14" t="s">
        <v>297</v>
      </c>
      <c r="F61" s="3"/>
      <c r="G61" s="22">
        <f t="shared" si="0"/>
        <v>0</v>
      </c>
      <c r="I61" s="6"/>
    </row>
    <row r="62" spans="1:9" s="12" customFormat="1" ht="15.75" thickBot="1" x14ac:dyDescent="0.3">
      <c r="A62" s="15" t="s">
        <v>278</v>
      </c>
      <c r="B62" s="58" t="s">
        <v>308</v>
      </c>
      <c r="C62" s="2" t="s">
        <v>268</v>
      </c>
      <c r="D62" s="14" t="s">
        <v>49</v>
      </c>
      <c r="E62" s="14" t="s">
        <v>283</v>
      </c>
      <c r="F62" s="3"/>
      <c r="G62" s="22">
        <f t="shared" si="0"/>
        <v>0</v>
      </c>
      <c r="I62" s="6"/>
    </row>
    <row r="63" spans="1:9" s="12" customFormat="1" ht="29.25" thickBot="1" x14ac:dyDescent="0.3">
      <c r="A63" s="23"/>
      <c r="B63" s="23"/>
      <c r="C63" s="24"/>
      <c r="D63" s="25"/>
      <c r="E63" s="25"/>
      <c r="F63" s="26"/>
      <c r="G63" s="27"/>
      <c r="H63" s="36" t="s">
        <v>27</v>
      </c>
      <c r="I63" s="37">
        <f>ROUND(SUM(G40:G63),2)</f>
        <v>0</v>
      </c>
    </row>
    <row r="64" spans="1:9" ht="43.5" thickBot="1" x14ac:dyDescent="0.3">
      <c r="F64" s="42" t="s">
        <v>131</v>
      </c>
      <c r="G64" s="43">
        <f>SUM(G7:G63)</f>
        <v>0</v>
      </c>
    </row>
  </sheetData>
  <sheetProtection algorithmName="SHA-512" hashValue="UZPn81vFOjiKUpfw9hQ9vYJBdfsZPUDLiOEgW7dfKzW+JR6ISvFRjMj1Z/C7mI0sLZDKBElGH1IiXFYvLE2vNA==" saltValue="82N3z1FfZQZJpo+kSQcZjg==" spinCount="100000" sheet="1" objects="1" scenarios="1"/>
  <mergeCells count="13">
    <mergeCell ref="A24:G24"/>
    <mergeCell ref="A1:G1"/>
    <mergeCell ref="A4:G4"/>
    <mergeCell ref="B13:B16"/>
    <mergeCell ref="A13:A16"/>
    <mergeCell ref="A6:G6"/>
    <mergeCell ref="A34:G34"/>
    <mergeCell ref="B40:B43"/>
    <mergeCell ref="B44:B47"/>
    <mergeCell ref="B48:B52"/>
    <mergeCell ref="A48:A52"/>
    <mergeCell ref="A44:A47"/>
    <mergeCell ref="A40:A43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362A-B2BA-41B9-BEB1-A97D02B43339}">
  <dimension ref="A1:I64"/>
  <sheetViews>
    <sheetView topLeftCell="A31" zoomScale="90" zoomScaleNormal="90" workbookViewId="0">
      <selection activeCell="C64" sqref="C64"/>
    </sheetView>
  </sheetViews>
  <sheetFormatPr defaultColWidth="9.140625" defaultRowHeight="15" x14ac:dyDescent="0.25"/>
  <cols>
    <col min="1" max="1" width="31.7109375" style="16" bestFit="1" customWidth="1"/>
    <col min="2" max="2" width="8.28515625" style="16" bestFit="1" customWidth="1"/>
    <col min="3" max="3" width="77.28515625" style="10" customWidth="1"/>
    <col min="4" max="4" width="9.140625" style="9"/>
    <col min="5" max="5" width="16.28515625" style="48" customWidth="1"/>
    <col min="6" max="6" width="20.7109375" style="11" customWidth="1"/>
    <col min="7" max="7" width="14.7109375" style="9" customWidth="1"/>
    <col min="8" max="8" width="21.5703125" style="12" customWidth="1"/>
    <col min="9" max="9" width="16.140625" style="6" customWidth="1"/>
    <col min="10" max="16384" width="9.140625" style="6"/>
  </cols>
  <sheetData>
    <row r="1" spans="1:9" ht="40.15" customHeight="1" x14ac:dyDescent="0.25">
      <c r="A1" s="176" t="s">
        <v>134</v>
      </c>
      <c r="B1" s="176"/>
      <c r="C1" s="176"/>
      <c r="D1" s="176"/>
      <c r="E1" s="176"/>
      <c r="F1" s="176"/>
      <c r="G1" s="176"/>
    </row>
    <row r="2" spans="1:9" s="12" customFormat="1" ht="21.6" customHeight="1" x14ac:dyDescent="0.25">
      <c r="A2" s="1"/>
      <c r="B2" s="1"/>
      <c r="C2" s="1"/>
      <c r="D2" s="1"/>
      <c r="E2" s="44"/>
      <c r="F2" s="1"/>
      <c r="G2" s="1"/>
      <c r="I2" s="6"/>
    </row>
    <row r="3" spans="1:9" s="12" customFormat="1" ht="21.6" customHeight="1" thickBot="1" x14ac:dyDescent="0.3">
      <c r="A3" s="1"/>
      <c r="B3" s="1"/>
      <c r="C3" s="1"/>
      <c r="D3" s="1"/>
      <c r="E3" s="44"/>
      <c r="F3" s="1"/>
      <c r="G3" s="1"/>
      <c r="I3" s="6"/>
    </row>
    <row r="4" spans="1:9" s="12" customFormat="1" ht="14.45" customHeight="1" x14ac:dyDescent="0.25">
      <c r="A4" s="177" t="s">
        <v>314</v>
      </c>
      <c r="B4" s="177"/>
      <c r="C4" s="177"/>
      <c r="D4" s="177"/>
      <c r="E4" s="177"/>
      <c r="F4" s="177"/>
      <c r="G4" s="178"/>
      <c r="I4" s="6"/>
    </row>
    <row r="5" spans="1:9" s="12" customFormat="1" ht="43.5" thickBot="1" x14ac:dyDescent="0.3">
      <c r="A5" s="30" t="s">
        <v>22</v>
      </c>
      <c r="B5" s="30" t="s">
        <v>0</v>
      </c>
      <c r="C5" s="30" t="s">
        <v>1</v>
      </c>
      <c r="D5" s="30" t="s">
        <v>2</v>
      </c>
      <c r="E5" s="45" t="s">
        <v>3</v>
      </c>
      <c r="F5" s="31" t="s">
        <v>38</v>
      </c>
      <c r="G5" s="32" t="s">
        <v>4</v>
      </c>
      <c r="I5" s="6"/>
    </row>
    <row r="6" spans="1:9" s="12" customFormat="1" x14ac:dyDescent="0.25">
      <c r="A6" s="17" t="s">
        <v>316</v>
      </c>
      <c r="B6" s="58"/>
      <c r="C6" s="2" t="s">
        <v>315</v>
      </c>
      <c r="D6" s="14"/>
      <c r="E6" s="14"/>
      <c r="F6" s="59"/>
      <c r="G6" s="76"/>
      <c r="I6" s="6"/>
    </row>
    <row r="7" spans="1:9" s="12" customFormat="1" ht="30" x14ac:dyDescent="0.25">
      <c r="A7" s="15" t="s">
        <v>316</v>
      </c>
      <c r="B7" s="58" t="s">
        <v>133</v>
      </c>
      <c r="C7" s="2" t="s">
        <v>317</v>
      </c>
      <c r="D7" s="14" t="s">
        <v>49</v>
      </c>
      <c r="E7" s="14">
        <v>12</v>
      </c>
      <c r="F7" s="59"/>
      <c r="G7" s="60">
        <f t="shared" ref="G7:G57" si="0">ROUND((E7*F7),2)</f>
        <v>0</v>
      </c>
      <c r="I7" s="6"/>
    </row>
    <row r="8" spans="1:9" s="12" customFormat="1" x14ac:dyDescent="0.25">
      <c r="A8" s="15" t="s">
        <v>316</v>
      </c>
      <c r="B8" s="58" t="s">
        <v>125</v>
      </c>
      <c r="C8" s="2" t="s">
        <v>318</v>
      </c>
      <c r="D8" s="14" t="s">
        <v>5</v>
      </c>
      <c r="E8" s="14">
        <v>12</v>
      </c>
      <c r="F8" s="59"/>
      <c r="G8" s="60">
        <f t="shared" si="0"/>
        <v>0</v>
      </c>
      <c r="I8" s="6"/>
    </row>
    <row r="9" spans="1:9" s="12" customFormat="1" x14ac:dyDescent="0.25">
      <c r="A9" s="15" t="s">
        <v>316</v>
      </c>
      <c r="B9" s="58" t="s">
        <v>127</v>
      </c>
      <c r="C9" s="2" t="s">
        <v>319</v>
      </c>
      <c r="D9" s="14" t="s">
        <v>49</v>
      </c>
      <c r="E9" s="14">
        <v>7</v>
      </c>
      <c r="F9" s="59"/>
      <c r="G9" s="60">
        <f t="shared" si="0"/>
        <v>0</v>
      </c>
      <c r="I9" s="6"/>
    </row>
    <row r="10" spans="1:9" s="12" customFormat="1" x14ac:dyDescent="0.25">
      <c r="A10" s="15" t="s">
        <v>316</v>
      </c>
      <c r="B10" s="58" t="s">
        <v>128</v>
      </c>
      <c r="C10" s="2" t="s">
        <v>320</v>
      </c>
      <c r="D10" s="14" t="s">
        <v>49</v>
      </c>
      <c r="E10" s="14">
        <v>5</v>
      </c>
      <c r="F10" s="59"/>
      <c r="G10" s="60">
        <f t="shared" si="0"/>
        <v>0</v>
      </c>
      <c r="I10" s="6"/>
    </row>
    <row r="11" spans="1:9" s="12" customFormat="1" x14ac:dyDescent="0.25">
      <c r="A11" s="15" t="s">
        <v>316</v>
      </c>
      <c r="B11" s="58" t="s">
        <v>129</v>
      </c>
      <c r="C11" s="2" t="s">
        <v>321</v>
      </c>
      <c r="D11" s="14" t="s">
        <v>49</v>
      </c>
      <c r="E11" s="14">
        <v>17</v>
      </c>
      <c r="F11" s="59"/>
      <c r="G11" s="60">
        <f t="shared" si="0"/>
        <v>0</v>
      </c>
      <c r="I11" s="6"/>
    </row>
    <row r="12" spans="1:9" s="12" customFormat="1" x14ac:dyDescent="0.25">
      <c r="A12" s="15" t="s">
        <v>316</v>
      </c>
      <c r="B12" s="58" t="s">
        <v>130</v>
      </c>
      <c r="C12" s="2" t="s">
        <v>322</v>
      </c>
      <c r="D12" s="14" t="s">
        <v>5</v>
      </c>
      <c r="E12" s="14">
        <v>1</v>
      </c>
      <c r="F12" s="59"/>
      <c r="G12" s="60">
        <f t="shared" si="0"/>
        <v>0</v>
      </c>
      <c r="I12" s="6"/>
    </row>
    <row r="13" spans="1:9" s="12" customFormat="1" x14ac:dyDescent="0.25">
      <c r="A13" s="15" t="s">
        <v>316</v>
      </c>
      <c r="B13" s="58" t="s">
        <v>324</v>
      </c>
      <c r="C13" s="2" t="s">
        <v>343</v>
      </c>
      <c r="D13" s="14" t="s">
        <v>50</v>
      </c>
      <c r="E13" s="14">
        <v>15</v>
      </c>
      <c r="F13" s="59"/>
      <c r="G13" s="60">
        <f t="shared" si="0"/>
        <v>0</v>
      </c>
      <c r="I13" s="6"/>
    </row>
    <row r="14" spans="1:9" s="12" customFormat="1" x14ac:dyDescent="0.25">
      <c r="A14" s="15" t="s">
        <v>316</v>
      </c>
      <c r="B14" s="58" t="s">
        <v>302</v>
      </c>
      <c r="C14" s="2" t="s">
        <v>344</v>
      </c>
      <c r="D14" s="14" t="s">
        <v>50</v>
      </c>
      <c r="E14" s="14">
        <v>382</v>
      </c>
      <c r="F14" s="59"/>
      <c r="G14" s="60">
        <f t="shared" si="0"/>
        <v>0</v>
      </c>
      <c r="I14" s="6"/>
    </row>
    <row r="15" spans="1:9" s="12" customFormat="1" x14ac:dyDescent="0.25">
      <c r="A15" s="15" t="s">
        <v>316</v>
      </c>
      <c r="B15" s="58" t="s">
        <v>107</v>
      </c>
      <c r="C15" s="2" t="s">
        <v>345</v>
      </c>
      <c r="D15" s="14" t="s">
        <v>50</v>
      </c>
      <c r="E15" s="14">
        <v>136</v>
      </c>
      <c r="F15" s="59"/>
      <c r="G15" s="60">
        <f t="shared" si="0"/>
        <v>0</v>
      </c>
      <c r="I15" s="6"/>
    </row>
    <row r="16" spans="1:9" s="12" customFormat="1" x14ac:dyDescent="0.25">
      <c r="A16" s="15" t="s">
        <v>316</v>
      </c>
      <c r="B16" s="58" t="s">
        <v>285</v>
      </c>
      <c r="C16" s="2" t="s">
        <v>346</v>
      </c>
      <c r="D16" s="14" t="s">
        <v>50</v>
      </c>
      <c r="E16" s="14">
        <v>242</v>
      </c>
      <c r="F16" s="59"/>
      <c r="G16" s="60">
        <f t="shared" si="0"/>
        <v>0</v>
      </c>
      <c r="I16" s="6"/>
    </row>
    <row r="17" spans="1:9" s="12" customFormat="1" x14ac:dyDescent="0.25">
      <c r="A17" s="15" t="s">
        <v>316</v>
      </c>
      <c r="B17" s="58" t="s">
        <v>283</v>
      </c>
      <c r="C17" s="2" t="s">
        <v>347</v>
      </c>
      <c r="D17" s="14" t="s">
        <v>50</v>
      </c>
      <c r="E17" s="14">
        <v>6</v>
      </c>
      <c r="F17" s="59"/>
      <c r="G17" s="60">
        <f t="shared" si="0"/>
        <v>0</v>
      </c>
      <c r="I17" s="6"/>
    </row>
    <row r="18" spans="1:9" s="12" customFormat="1" x14ac:dyDescent="0.25">
      <c r="A18" s="15" t="s">
        <v>316</v>
      </c>
      <c r="B18" s="58" t="s">
        <v>325</v>
      </c>
      <c r="C18" s="2" t="s">
        <v>348</v>
      </c>
      <c r="D18" s="14" t="s">
        <v>50</v>
      </c>
      <c r="E18" s="14">
        <v>537</v>
      </c>
      <c r="F18" s="59"/>
      <c r="G18" s="60">
        <f t="shared" si="0"/>
        <v>0</v>
      </c>
      <c r="I18" s="6"/>
    </row>
    <row r="19" spans="1:9" s="12" customFormat="1" x14ac:dyDescent="0.25">
      <c r="A19" s="15" t="s">
        <v>316</v>
      </c>
      <c r="B19" s="58" t="s">
        <v>112</v>
      </c>
      <c r="C19" s="2" t="s">
        <v>349</v>
      </c>
      <c r="D19" s="14" t="s">
        <v>50</v>
      </c>
      <c r="E19" s="14">
        <v>528</v>
      </c>
      <c r="F19" s="59"/>
      <c r="G19" s="60">
        <f t="shared" si="0"/>
        <v>0</v>
      </c>
      <c r="I19" s="6"/>
    </row>
    <row r="20" spans="1:9" s="12" customFormat="1" x14ac:dyDescent="0.25">
      <c r="A20" s="15" t="s">
        <v>316</v>
      </c>
      <c r="B20" s="58" t="s">
        <v>326</v>
      </c>
      <c r="C20" s="2" t="s">
        <v>350</v>
      </c>
      <c r="D20" s="14" t="s">
        <v>50</v>
      </c>
      <c r="E20" s="14">
        <v>9</v>
      </c>
      <c r="F20" s="59"/>
      <c r="G20" s="60">
        <f t="shared" si="0"/>
        <v>0</v>
      </c>
      <c r="I20" s="6"/>
    </row>
    <row r="21" spans="1:9" s="12" customFormat="1" x14ac:dyDescent="0.25">
      <c r="A21" s="15" t="s">
        <v>316</v>
      </c>
      <c r="B21" s="58" t="s">
        <v>121</v>
      </c>
      <c r="C21" s="2" t="s">
        <v>351</v>
      </c>
      <c r="D21" s="14" t="s">
        <v>5</v>
      </c>
      <c r="E21" s="14">
        <v>2</v>
      </c>
      <c r="F21" s="59"/>
      <c r="G21" s="60">
        <f t="shared" si="0"/>
        <v>0</v>
      </c>
      <c r="I21" s="6"/>
    </row>
    <row r="22" spans="1:9" s="12" customFormat="1" x14ac:dyDescent="0.25">
      <c r="A22" s="15" t="s">
        <v>316</v>
      </c>
      <c r="B22" s="58" t="s">
        <v>122</v>
      </c>
      <c r="C22" s="2" t="s">
        <v>352</v>
      </c>
      <c r="D22" s="14" t="s">
        <v>5</v>
      </c>
      <c r="E22" s="14">
        <v>24</v>
      </c>
      <c r="F22" s="59"/>
      <c r="G22" s="60">
        <f t="shared" si="0"/>
        <v>0</v>
      </c>
      <c r="I22" s="6"/>
    </row>
    <row r="23" spans="1:9" s="12" customFormat="1" x14ac:dyDescent="0.25">
      <c r="A23" s="15" t="s">
        <v>316</v>
      </c>
      <c r="B23" s="58" t="s">
        <v>123</v>
      </c>
      <c r="C23" s="2" t="s">
        <v>353</v>
      </c>
      <c r="D23" s="14" t="s">
        <v>5</v>
      </c>
      <c r="E23" s="14">
        <v>6</v>
      </c>
      <c r="F23" s="59"/>
      <c r="G23" s="60">
        <f t="shared" si="0"/>
        <v>0</v>
      </c>
      <c r="I23" s="6"/>
    </row>
    <row r="24" spans="1:9" s="12" customFormat="1" x14ac:dyDescent="0.25">
      <c r="A24" s="15" t="s">
        <v>316</v>
      </c>
      <c r="B24" s="58" t="s">
        <v>327</v>
      </c>
      <c r="C24" s="2" t="s">
        <v>354</v>
      </c>
      <c r="D24" s="14" t="s">
        <v>5</v>
      </c>
      <c r="E24" s="14">
        <v>12</v>
      </c>
      <c r="F24" s="59"/>
      <c r="G24" s="60">
        <f t="shared" si="0"/>
        <v>0</v>
      </c>
      <c r="I24" s="6"/>
    </row>
    <row r="25" spans="1:9" s="12" customFormat="1" x14ac:dyDescent="0.25">
      <c r="A25" s="15" t="s">
        <v>316</v>
      </c>
      <c r="B25" s="58" t="s">
        <v>284</v>
      </c>
      <c r="C25" s="2" t="s">
        <v>355</v>
      </c>
      <c r="D25" s="14" t="s">
        <v>49</v>
      </c>
      <c r="E25" s="14">
        <v>52</v>
      </c>
      <c r="F25" s="59"/>
      <c r="G25" s="60">
        <f t="shared" si="0"/>
        <v>0</v>
      </c>
      <c r="I25" s="6"/>
    </row>
    <row r="26" spans="1:9" s="12" customFormat="1" x14ac:dyDescent="0.25">
      <c r="A26" s="15" t="s">
        <v>316</v>
      </c>
      <c r="B26" s="58" t="s">
        <v>328</v>
      </c>
      <c r="C26" s="2" t="s">
        <v>356</v>
      </c>
      <c r="D26" s="14" t="s">
        <v>49</v>
      </c>
      <c r="E26" s="14">
        <v>13</v>
      </c>
      <c r="F26" s="59"/>
      <c r="G26" s="60">
        <f t="shared" si="0"/>
        <v>0</v>
      </c>
      <c r="I26" s="6"/>
    </row>
    <row r="27" spans="1:9" s="12" customFormat="1" x14ac:dyDescent="0.25">
      <c r="A27" s="15" t="s">
        <v>316</v>
      </c>
      <c r="B27" s="58" t="s">
        <v>329</v>
      </c>
      <c r="C27" s="2" t="s">
        <v>357</v>
      </c>
      <c r="D27" s="14" t="s">
        <v>49</v>
      </c>
      <c r="E27" s="14">
        <v>13</v>
      </c>
      <c r="F27" s="59"/>
      <c r="G27" s="60">
        <f t="shared" si="0"/>
        <v>0</v>
      </c>
      <c r="I27" s="6"/>
    </row>
    <row r="28" spans="1:9" s="12" customFormat="1" x14ac:dyDescent="0.25">
      <c r="A28" s="15" t="s">
        <v>316</v>
      </c>
      <c r="B28" s="58" t="s">
        <v>330</v>
      </c>
      <c r="C28" s="2" t="s">
        <v>358</v>
      </c>
      <c r="D28" s="14" t="s">
        <v>49</v>
      </c>
      <c r="E28" s="14">
        <v>13</v>
      </c>
      <c r="F28" s="59"/>
      <c r="G28" s="60">
        <f t="shared" si="0"/>
        <v>0</v>
      </c>
      <c r="I28" s="6"/>
    </row>
    <row r="29" spans="1:9" s="12" customFormat="1" x14ac:dyDescent="0.25">
      <c r="A29" s="15" t="s">
        <v>316</v>
      </c>
      <c r="B29" s="58" t="s">
        <v>331</v>
      </c>
      <c r="C29" s="2" t="s">
        <v>359</v>
      </c>
      <c r="D29" s="14" t="s">
        <v>50</v>
      </c>
      <c r="E29" s="14">
        <v>26</v>
      </c>
      <c r="F29" s="59"/>
      <c r="G29" s="60">
        <f t="shared" si="0"/>
        <v>0</v>
      </c>
      <c r="I29" s="6"/>
    </row>
    <row r="30" spans="1:9" s="12" customFormat="1" x14ac:dyDescent="0.25">
      <c r="A30" s="15" t="s">
        <v>316</v>
      </c>
      <c r="B30" s="58"/>
      <c r="C30" s="2" t="s">
        <v>360</v>
      </c>
      <c r="D30" s="14"/>
      <c r="E30" s="14"/>
      <c r="F30" s="59"/>
      <c r="G30" s="60"/>
      <c r="I30" s="6"/>
    </row>
    <row r="31" spans="1:9" s="12" customFormat="1" x14ac:dyDescent="0.25">
      <c r="A31" s="15" t="s">
        <v>316</v>
      </c>
      <c r="B31" s="58" t="s">
        <v>332</v>
      </c>
      <c r="C31" s="2" t="s">
        <v>361</v>
      </c>
      <c r="D31" s="14" t="s">
        <v>466</v>
      </c>
      <c r="E31" s="14" t="s">
        <v>123</v>
      </c>
      <c r="F31" s="59"/>
      <c r="G31" s="22">
        <f t="shared" si="0"/>
        <v>0</v>
      </c>
      <c r="I31" s="6"/>
    </row>
    <row r="32" spans="1:9" s="12" customFormat="1" x14ac:dyDescent="0.25">
      <c r="A32" s="15" t="s">
        <v>316</v>
      </c>
      <c r="B32" s="58" t="s">
        <v>333</v>
      </c>
      <c r="C32" s="2" t="s">
        <v>362</v>
      </c>
      <c r="D32" s="14" t="s">
        <v>466</v>
      </c>
      <c r="E32" s="14" t="s">
        <v>467</v>
      </c>
      <c r="F32" s="59"/>
      <c r="G32" s="22">
        <f t="shared" si="0"/>
        <v>0</v>
      </c>
      <c r="I32" s="6"/>
    </row>
    <row r="33" spans="1:9" s="12" customFormat="1" x14ac:dyDescent="0.25">
      <c r="A33" s="15" t="s">
        <v>316</v>
      </c>
      <c r="B33" s="58" t="s">
        <v>334</v>
      </c>
      <c r="C33" s="2" t="s">
        <v>363</v>
      </c>
      <c r="D33" s="14" t="s">
        <v>5</v>
      </c>
      <c r="E33" s="14">
        <v>1</v>
      </c>
      <c r="F33" s="3"/>
      <c r="G33" s="22">
        <f t="shared" si="0"/>
        <v>0</v>
      </c>
      <c r="I33" s="6"/>
    </row>
    <row r="34" spans="1:9" s="12" customFormat="1" x14ac:dyDescent="0.25">
      <c r="A34" s="15" t="s">
        <v>316</v>
      </c>
      <c r="B34" s="58" t="s">
        <v>335</v>
      </c>
      <c r="C34" s="2" t="s">
        <v>364</v>
      </c>
      <c r="D34" s="14" t="s">
        <v>5</v>
      </c>
      <c r="E34" s="14">
        <v>1</v>
      </c>
      <c r="F34" s="3"/>
      <c r="G34" s="22">
        <f t="shared" si="0"/>
        <v>0</v>
      </c>
      <c r="I34" s="6"/>
    </row>
    <row r="35" spans="1:9" s="12" customFormat="1" x14ac:dyDescent="0.25">
      <c r="A35" s="15" t="s">
        <v>316</v>
      </c>
      <c r="B35" s="58" t="s">
        <v>336</v>
      </c>
      <c r="C35" s="2" t="s">
        <v>365</v>
      </c>
      <c r="D35" s="14" t="s">
        <v>5</v>
      </c>
      <c r="E35" s="14">
        <v>12</v>
      </c>
      <c r="F35" s="3"/>
      <c r="G35" s="22">
        <f t="shared" si="0"/>
        <v>0</v>
      </c>
      <c r="I35" s="6"/>
    </row>
    <row r="36" spans="1:9" s="12" customFormat="1" x14ac:dyDescent="0.25">
      <c r="A36" s="15" t="s">
        <v>316</v>
      </c>
      <c r="B36" s="58" t="s">
        <v>337</v>
      </c>
      <c r="C36" s="2" t="s">
        <v>366</v>
      </c>
      <c r="D36" s="14" t="s">
        <v>49</v>
      </c>
      <c r="E36" s="14">
        <v>12</v>
      </c>
      <c r="F36" s="59"/>
      <c r="G36" s="22">
        <f t="shared" si="0"/>
        <v>0</v>
      </c>
      <c r="I36" s="6"/>
    </row>
    <row r="37" spans="1:9" s="12" customFormat="1" x14ac:dyDescent="0.25">
      <c r="A37" s="15" t="s">
        <v>316</v>
      </c>
      <c r="B37" s="58" t="s">
        <v>338</v>
      </c>
      <c r="C37" s="2" t="s">
        <v>367</v>
      </c>
      <c r="D37" s="14" t="s">
        <v>49</v>
      </c>
      <c r="E37" s="14">
        <v>12</v>
      </c>
      <c r="F37" s="3"/>
      <c r="G37" s="22">
        <f t="shared" si="0"/>
        <v>0</v>
      </c>
      <c r="I37" s="6"/>
    </row>
    <row r="38" spans="1:9" s="12" customFormat="1" x14ac:dyDescent="0.25">
      <c r="A38" s="15" t="s">
        <v>316</v>
      </c>
      <c r="B38" s="58" t="s">
        <v>339</v>
      </c>
      <c r="C38" s="2" t="s">
        <v>368</v>
      </c>
      <c r="D38" s="14" t="s">
        <v>49</v>
      </c>
      <c r="E38" s="14">
        <v>17</v>
      </c>
      <c r="F38" s="3"/>
      <c r="G38" s="22">
        <f t="shared" si="0"/>
        <v>0</v>
      </c>
      <c r="I38" s="6"/>
    </row>
    <row r="39" spans="1:9" s="12" customFormat="1" x14ac:dyDescent="0.25">
      <c r="A39" s="15" t="s">
        <v>316</v>
      </c>
      <c r="B39" s="58" t="s">
        <v>340</v>
      </c>
      <c r="C39" s="2" t="s">
        <v>369</v>
      </c>
      <c r="D39" s="14" t="s">
        <v>50</v>
      </c>
      <c r="E39" s="14">
        <v>96</v>
      </c>
      <c r="F39" s="3"/>
      <c r="G39" s="22">
        <f t="shared" si="0"/>
        <v>0</v>
      </c>
      <c r="I39" s="6"/>
    </row>
    <row r="40" spans="1:9" s="12" customFormat="1" x14ac:dyDescent="0.25">
      <c r="A40" s="15" t="s">
        <v>316</v>
      </c>
      <c r="B40" s="58" t="s">
        <v>341</v>
      </c>
      <c r="C40" s="2" t="s">
        <v>370</v>
      </c>
      <c r="D40" s="14" t="s">
        <v>50</v>
      </c>
      <c r="E40" s="14">
        <v>223</v>
      </c>
      <c r="F40" s="3"/>
      <c r="G40" s="22">
        <f t="shared" si="0"/>
        <v>0</v>
      </c>
      <c r="I40" s="6"/>
    </row>
    <row r="41" spans="1:9" s="12" customFormat="1" x14ac:dyDescent="0.25">
      <c r="A41" s="15" t="s">
        <v>316</v>
      </c>
      <c r="B41" s="58" t="s">
        <v>342</v>
      </c>
      <c r="C41" s="2" t="s">
        <v>371</v>
      </c>
      <c r="D41" s="14" t="s">
        <v>50</v>
      </c>
      <c r="E41" s="14">
        <v>11</v>
      </c>
      <c r="F41" s="3"/>
      <c r="G41" s="22">
        <f t="shared" si="0"/>
        <v>0</v>
      </c>
      <c r="I41" s="6"/>
    </row>
    <row r="42" spans="1:9" s="12" customFormat="1" x14ac:dyDescent="0.25">
      <c r="A42" s="15" t="s">
        <v>316</v>
      </c>
      <c r="B42" s="58" t="s">
        <v>372</v>
      </c>
      <c r="C42" s="2" t="s">
        <v>413</v>
      </c>
      <c r="D42" s="14" t="s">
        <v>50</v>
      </c>
      <c r="E42" s="14">
        <v>25</v>
      </c>
      <c r="F42" s="69"/>
      <c r="G42" s="22">
        <f t="shared" si="0"/>
        <v>0</v>
      </c>
      <c r="I42" s="6"/>
    </row>
    <row r="43" spans="1:9" s="12" customFormat="1" x14ac:dyDescent="0.25">
      <c r="A43" s="15" t="s">
        <v>316</v>
      </c>
      <c r="B43" s="58" t="s">
        <v>373</v>
      </c>
      <c r="C43" s="2" t="s">
        <v>398</v>
      </c>
      <c r="D43" s="14" t="s">
        <v>50</v>
      </c>
      <c r="E43" s="14">
        <v>537</v>
      </c>
      <c r="F43" s="69"/>
      <c r="G43" s="22">
        <f t="shared" si="0"/>
        <v>0</v>
      </c>
      <c r="I43" s="6"/>
    </row>
    <row r="44" spans="1:9" s="12" customFormat="1" x14ac:dyDescent="0.25">
      <c r="A44" s="15" t="s">
        <v>316</v>
      </c>
      <c r="B44" s="58" t="s">
        <v>374</v>
      </c>
      <c r="C44" s="2" t="s">
        <v>399</v>
      </c>
      <c r="D44" s="14" t="s">
        <v>50</v>
      </c>
      <c r="E44" s="14">
        <v>66</v>
      </c>
      <c r="F44" s="69"/>
      <c r="G44" s="22">
        <f t="shared" si="0"/>
        <v>0</v>
      </c>
      <c r="I44" s="6"/>
    </row>
    <row r="45" spans="1:9" s="12" customFormat="1" x14ac:dyDescent="0.25">
      <c r="A45" s="15" t="s">
        <v>316</v>
      </c>
      <c r="B45" s="58" t="s">
        <v>375</v>
      </c>
      <c r="C45" s="2" t="s">
        <v>400</v>
      </c>
      <c r="D45" s="14" t="s">
        <v>50</v>
      </c>
      <c r="E45" s="14">
        <v>42</v>
      </c>
      <c r="F45" s="69"/>
      <c r="G45" s="22">
        <f t="shared" si="0"/>
        <v>0</v>
      </c>
      <c r="I45" s="6"/>
    </row>
    <row r="46" spans="1:9" s="12" customFormat="1" x14ac:dyDescent="0.25">
      <c r="A46" s="15" t="s">
        <v>316</v>
      </c>
      <c r="B46" s="58" t="s">
        <v>376</v>
      </c>
      <c r="C46" s="2" t="s">
        <v>401</v>
      </c>
      <c r="D46" s="14" t="s">
        <v>50</v>
      </c>
      <c r="E46" s="14">
        <v>136</v>
      </c>
      <c r="F46" s="69"/>
      <c r="G46" s="22">
        <f t="shared" si="0"/>
        <v>0</v>
      </c>
      <c r="I46" s="6"/>
    </row>
    <row r="47" spans="1:9" s="12" customFormat="1" x14ac:dyDescent="0.25">
      <c r="A47" s="15" t="s">
        <v>316</v>
      </c>
      <c r="B47" s="58" t="s">
        <v>377</v>
      </c>
      <c r="C47" s="2" t="s">
        <v>402</v>
      </c>
      <c r="D47" s="14" t="s">
        <v>50</v>
      </c>
      <c r="E47" s="14">
        <v>537</v>
      </c>
      <c r="F47" s="69"/>
      <c r="G47" s="22">
        <f t="shared" si="0"/>
        <v>0</v>
      </c>
      <c r="I47" s="6"/>
    </row>
    <row r="48" spans="1:9" s="12" customFormat="1" x14ac:dyDescent="0.25">
      <c r="A48" s="15" t="s">
        <v>316</v>
      </c>
      <c r="B48" s="58" t="s">
        <v>378</v>
      </c>
      <c r="C48" s="2" t="s">
        <v>403</v>
      </c>
      <c r="D48" s="14" t="s">
        <v>50</v>
      </c>
      <c r="E48" s="14">
        <v>528</v>
      </c>
      <c r="F48" s="69"/>
      <c r="G48" s="22">
        <f t="shared" si="0"/>
        <v>0</v>
      </c>
      <c r="I48" s="6"/>
    </row>
    <row r="49" spans="1:9" s="12" customFormat="1" x14ac:dyDescent="0.25">
      <c r="A49" s="15" t="s">
        <v>316</v>
      </c>
      <c r="B49" s="58" t="s">
        <v>379</v>
      </c>
      <c r="C49" s="2" t="s">
        <v>404</v>
      </c>
      <c r="D49" s="14" t="s">
        <v>50</v>
      </c>
      <c r="E49" s="14">
        <v>9</v>
      </c>
      <c r="F49" s="69"/>
      <c r="G49" s="22">
        <f t="shared" si="0"/>
        <v>0</v>
      </c>
      <c r="I49" s="6"/>
    </row>
    <row r="50" spans="1:9" s="12" customFormat="1" x14ac:dyDescent="0.25">
      <c r="A50" s="15" t="s">
        <v>316</v>
      </c>
      <c r="B50" s="58" t="s">
        <v>380</v>
      </c>
      <c r="C50" s="2" t="s">
        <v>405</v>
      </c>
      <c r="D50" s="14" t="s">
        <v>5</v>
      </c>
      <c r="E50" s="14">
        <v>2</v>
      </c>
      <c r="F50" s="69"/>
      <c r="G50" s="22">
        <f t="shared" si="0"/>
        <v>0</v>
      </c>
      <c r="I50" s="6"/>
    </row>
    <row r="51" spans="1:9" s="12" customFormat="1" x14ac:dyDescent="0.25">
      <c r="A51" s="15" t="s">
        <v>316</v>
      </c>
      <c r="B51" s="58" t="s">
        <v>381</v>
      </c>
      <c r="C51" s="2" t="s">
        <v>406</v>
      </c>
      <c r="D51" s="14" t="s">
        <v>5</v>
      </c>
      <c r="E51" s="14">
        <v>24</v>
      </c>
      <c r="F51" s="69"/>
      <c r="G51" s="22">
        <f t="shared" si="0"/>
        <v>0</v>
      </c>
      <c r="I51" s="6"/>
    </row>
    <row r="52" spans="1:9" s="12" customFormat="1" x14ac:dyDescent="0.25">
      <c r="A52" s="15" t="s">
        <v>316</v>
      </c>
      <c r="B52" s="58" t="s">
        <v>382</v>
      </c>
      <c r="C52" s="2" t="s">
        <v>407</v>
      </c>
      <c r="D52" s="14" t="s">
        <v>5</v>
      </c>
      <c r="E52" s="14">
        <v>8</v>
      </c>
      <c r="F52" s="69"/>
      <c r="G52" s="22">
        <f t="shared" si="0"/>
        <v>0</v>
      </c>
      <c r="I52" s="6"/>
    </row>
    <row r="53" spans="1:9" s="12" customFormat="1" x14ac:dyDescent="0.25">
      <c r="A53" s="15" t="s">
        <v>316</v>
      </c>
      <c r="B53" s="58" t="s">
        <v>383</v>
      </c>
      <c r="C53" s="2" t="s">
        <v>408</v>
      </c>
      <c r="D53" s="14" t="s">
        <v>5</v>
      </c>
      <c r="E53" s="14">
        <v>12</v>
      </c>
      <c r="F53" s="69"/>
      <c r="G53" s="22">
        <f t="shared" si="0"/>
        <v>0</v>
      </c>
      <c r="I53" s="6"/>
    </row>
    <row r="54" spans="1:9" s="12" customFormat="1" x14ac:dyDescent="0.25">
      <c r="A54" s="15" t="s">
        <v>316</v>
      </c>
      <c r="B54" s="58" t="s">
        <v>384</v>
      </c>
      <c r="C54" s="2" t="s">
        <v>409</v>
      </c>
      <c r="D54" s="14" t="s">
        <v>5</v>
      </c>
      <c r="E54" s="14">
        <v>13</v>
      </c>
      <c r="F54" s="69"/>
      <c r="G54" s="22">
        <f t="shared" si="0"/>
        <v>0</v>
      </c>
      <c r="I54" s="6"/>
    </row>
    <row r="55" spans="1:9" s="12" customFormat="1" x14ac:dyDescent="0.25">
      <c r="A55" s="15" t="s">
        <v>316</v>
      </c>
      <c r="B55" s="58" t="s">
        <v>385</v>
      </c>
      <c r="C55" s="2" t="s">
        <v>410</v>
      </c>
      <c r="D55" s="14" t="s">
        <v>49</v>
      </c>
      <c r="E55" s="14">
        <v>13</v>
      </c>
      <c r="F55" s="69"/>
      <c r="G55" s="22">
        <f t="shared" si="0"/>
        <v>0</v>
      </c>
      <c r="I55" s="6"/>
    </row>
    <row r="56" spans="1:9" s="12" customFormat="1" x14ac:dyDescent="0.25">
      <c r="A56" s="15" t="s">
        <v>316</v>
      </c>
      <c r="B56" s="58" t="s">
        <v>386</v>
      </c>
      <c r="C56" s="2" t="s">
        <v>411</v>
      </c>
      <c r="D56" s="14" t="s">
        <v>49</v>
      </c>
      <c r="E56" s="14">
        <v>13</v>
      </c>
      <c r="F56" s="69"/>
      <c r="G56" s="22">
        <f t="shared" si="0"/>
        <v>0</v>
      </c>
      <c r="I56" s="6"/>
    </row>
    <row r="57" spans="1:9" s="12" customFormat="1" x14ac:dyDescent="0.25">
      <c r="A57" s="15" t="s">
        <v>316</v>
      </c>
      <c r="B57" s="58" t="s">
        <v>387</v>
      </c>
      <c r="C57" s="2" t="s">
        <v>412</v>
      </c>
      <c r="D57" s="14" t="s">
        <v>49</v>
      </c>
      <c r="E57" s="14">
        <v>13</v>
      </c>
      <c r="F57" s="69"/>
      <c r="G57" s="22">
        <f t="shared" si="0"/>
        <v>0</v>
      </c>
      <c r="I57" s="6"/>
    </row>
    <row r="58" spans="1:9" s="12" customFormat="1" x14ac:dyDescent="0.25">
      <c r="A58" s="15" t="s">
        <v>316</v>
      </c>
      <c r="B58" s="58"/>
      <c r="C58" s="66" t="s">
        <v>392</v>
      </c>
      <c r="D58" s="49"/>
      <c r="E58" s="49"/>
      <c r="F58" s="69"/>
      <c r="G58" s="70"/>
      <c r="I58" s="6"/>
    </row>
    <row r="59" spans="1:9" s="12" customFormat="1" x14ac:dyDescent="0.25">
      <c r="A59" s="15" t="s">
        <v>316</v>
      </c>
      <c r="B59" s="58" t="s">
        <v>388</v>
      </c>
      <c r="C59" s="2" t="s">
        <v>393</v>
      </c>
      <c r="D59" s="14" t="s">
        <v>49</v>
      </c>
      <c r="E59" s="14">
        <v>1</v>
      </c>
      <c r="F59" s="69"/>
      <c r="G59" s="22">
        <f t="shared" ref="G59:G62" si="1">ROUND((E59*F59),2)</f>
        <v>0</v>
      </c>
      <c r="I59" s="6"/>
    </row>
    <row r="60" spans="1:9" s="12" customFormat="1" x14ac:dyDescent="0.25">
      <c r="A60" s="15" t="s">
        <v>316</v>
      </c>
      <c r="B60" s="58" t="s">
        <v>389</v>
      </c>
      <c r="C60" s="2" t="s">
        <v>394</v>
      </c>
      <c r="D60" s="14" t="s">
        <v>397</v>
      </c>
      <c r="E60" s="14">
        <v>200</v>
      </c>
      <c r="F60" s="69"/>
      <c r="G60" s="22">
        <f t="shared" si="1"/>
        <v>0</v>
      </c>
      <c r="I60" s="6"/>
    </row>
    <row r="61" spans="1:9" s="12" customFormat="1" x14ac:dyDescent="0.25">
      <c r="A61" s="15" t="s">
        <v>316</v>
      </c>
      <c r="B61" s="58" t="s">
        <v>390</v>
      </c>
      <c r="C61" s="2" t="s">
        <v>395</v>
      </c>
      <c r="D61" s="14" t="s">
        <v>49</v>
      </c>
      <c r="E61" s="14">
        <v>30</v>
      </c>
      <c r="F61" s="69"/>
      <c r="G61" s="22">
        <f t="shared" si="1"/>
        <v>0</v>
      </c>
      <c r="I61" s="6"/>
    </row>
    <row r="62" spans="1:9" s="12" customFormat="1" ht="15.75" thickBot="1" x14ac:dyDescent="0.3">
      <c r="A62" s="15" t="s">
        <v>316</v>
      </c>
      <c r="B62" s="58" t="s">
        <v>391</v>
      </c>
      <c r="C62" s="2" t="s">
        <v>396</v>
      </c>
      <c r="D62" s="14" t="s">
        <v>50</v>
      </c>
      <c r="E62" s="14">
        <v>537</v>
      </c>
      <c r="F62" s="69"/>
      <c r="G62" s="22">
        <f t="shared" si="1"/>
        <v>0</v>
      </c>
      <c r="I62" s="6"/>
    </row>
    <row r="63" spans="1:9" ht="29.25" thickBot="1" x14ac:dyDescent="0.3">
      <c r="A63" s="23"/>
      <c r="B63" s="23"/>
      <c r="C63" s="24"/>
      <c r="D63" s="25"/>
      <c r="E63" s="46"/>
      <c r="F63" s="26"/>
      <c r="G63" s="27"/>
      <c r="H63" s="36" t="s">
        <v>26</v>
      </c>
      <c r="I63" s="37">
        <f>ROUND(SUM(G6:G63),2)</f>
        <v>0</v>
      </c>
    </row>
    <row r="64" spans="1:9" ht="43.5" thickBot="1" x14ac:dyDescent="0.3">
      <c r="F64" s="42" t="s">
        <v>126</v>
      </c>
      <c r="G64" s="43">
        <f>SUM(G7:G63)</f>
        <v>0</v>
      </c>
    </row>
  </sheetData>
  <sheetProtection algorithmName="SHA-512" hashValue="9U33R85DS9QBHJzuKy4s8I59bcVOk60SzqrB2mTT01Cs4ReQ5NvxJTvFR1pWawbOKkMF/8YLFra49QDuaiPN5A==" saltValue="lt6TpPaTp7akrx+0btVdCA==" spinCount="100000" sheet="1" objects="1" scenarios="1"/>
  <mergeCells count="2">
    <mergeCell ref="A1:G1"/>
    <mergeCell ref="A4:G4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9BD6-14C6-4058-87F8-E60F189F3F1F}">
  <dimension ref="A1:I46"/>
  <sheetViews>
    <sheetView topLeftCell="A29" zoomScale="90" zoomScaleNormal="90" workbookViewId="0">
      <selection activeCell="F44" sqref="F44"/>
    </sheetView>
  </sheetViews>
  <sheetFormatPr defaultColWidth="9.140625" defaultRowHeight="15" x14ac:dyDescent="0.25"/>
  <cols>
    <col min="1" max="1" width="31.7109375" style="16" bestFit="1" customWidth="1"/>
    <col min="2" max="2" width="8.28515625" style="16" bestFit="1" customWidth="1"/>
    <col min="3" max="3" width="77.28515625" style="10" customWidth="1"/>
    <col min="4" max="4" width="9.140625" style="9"/>
    <col min="5" max="5" width="16.28515625" style="48" customWidth="1"/>
    <col min="6" max="6" width="20.7109375" style="11" customWidth="1"/>
    <col min="7" max="7" width="14.7109375" style="9" customWidth="1"/>
    <col min="8" max="8" width="21.5703125" style="12" customWidth="1"/>
    <col min="9" max="9" width="16.140625" style="6" customWidth="1"/>
    <col min="10" max="16384" width="9.140625" style="6"/>
  </cols>
  <sheetData>
    <row r="1" spans="1:9" ht="40.15" customHeight="1" x14ac:dyDescent="0.25">
      <c r="A1" s="176" t="s">
        <v>134</v>
      </c>
      <c r="B1" s="176"/>
      <c r="C1" s="176"/>
      <c r="D1" s="176"/>
      <c r="E1" s="176"/>
      <c r="F1" s="176"/>
      <c r="G1" s="176"/>
    </row>
    <row r="2" spans="1:9" s="12" customFormat="1" ht="21.6" customHeight="1" x14ac:dyDescent="0.25">
      <c r="A2" s="1"/>
      <c r="B2" s="1"/>
      <c r="C2" s="1"/>
      <c r="D2" s="1"/>
      <c r="E2" s="44"/>
      <c r="F2" s="1"/>
      <c r="G2" s="1"/>
      <c r="I2" s="6"/>
    </row>
    <row r="3" spans="1:9" s="12" customFormat="1" ht="21.6" customHeight="1" thickBot="1" x14ac:dyDescent="0.3">
      <c r="A3" s="1"/>
      <c r="B3" s="1"/>
      <c r="C3" s="1"/>
      <c r="D3" s="1"/>
      <c r="E3" s="44"/>
      <c r="F3" s="1"/>
      <c r="G3" s="1"/>
      <c r="I3" s="6"/>
    </row>
    <row r="4" spans="1:9" s="12" customFormat="1" ht="14.45" customHeight="1" x14ac:dyDescent="0.25">
      <c r="A4" s="177" t="s">
        <v>426</v>
      </c>
      <c r="B4" s="177"/>
      <c r="C4" s="177"/>
      <c r="D4" s="177"/>
      <c r="E4" s="177"/>
      <c r="F4" s="177"/>
      <c r="G4" s="178"/>
      <c r="I4" s="6"/>
    </row>
    <row r="5" spans="1:9" s="12" customFormat="1" ht="43.5" thickBot="1" x14ac:dyDescent="0.3">
      <c r="A5" s="30" t="s">
        <v>22</v>
      </c>
      <c r="B5" s="30" t="s">
        <v>0</v>
      </c>
      <c r="C5" s="30" t="s">
        <v>1</v>
      </c>
      <c r="D5" s="30" t="s">
        <v>2</v>
      </c>
      <c r="E5" s="45" t="s">
        <v>3</v>
      </c>
      <c r="F5" s="31" t="s">
        <v>38</v>
      </c>
      <c r="G5" s="32" t="s">
        <v>4</v>
      </c>
      <c r="I5" s="6"/>
    </row>
    <row r="6" spans="1:9" s="12" customFormat="1" ht="30" x14ac:dyDescent="0.25">
      <c r="A6" s="15" t="s">
        <v>415</v>
      </c>
      <c r="B6" s="58"/>
      <c r="C6" s="2" t="s">
        <v>414</v>
      </c>
      <c r="D6" s="92"/>
      <c r="E6" s="93"/>
      <c r="F6" s="59"/>
      <c r="G6" s="76"/>
      <c r="I6" s="6"/>
    </row>
    <row r="7" spans="1:9" s="12" customFormat="1" ht="30" x14ac:dyDescent="0.25">
      <c r="A7" s="15" t="s">
        <v>415</v>
      </c>
      <c r="B7" s="58" t="s">
        <v>133</v>
      </c>
      <c r="C7" s="2" t="s">
        <v>416</v>
      </c>
      <c r="D7" s="14" t="s">
        <v>49</v>
      </c>
      <c r="E7" s="14">
        <v>6</v>
      </c>
      <c r="F7" s="59"/>
      <c r="G7" s="60">
        <f t="shared" ref="G7:G44" si="0">ROUND((E7*F7),2)</f>
        <v>0</v>
      </c>
      <c r="I7" s="6"/>
    </row>
    <row r="8" spans="1:9" s="12" customFormat="1" ht="30" x14ac:dyDescent="0.25">
      <c r="A8" s="15" t="s">
        <v>415</v>
      </c>
      <c r="B8" s="58" t="s">
        <v>125</v>
      </c>
      <c r="C8" s="2" t="s">
        <v>417</v>
      </c>
      <c r="D8" s="14" t="s">
        <v>5</v>
      </c>
      <c r="E8" s="14">
        <v>1</v>
      </c>
      <c r="F8" s="59"/>
      <c r="G8" s="60">
        <f t="shared" si="0"/>
        <v>0</v>
      </c>
      <c r="I8" s="6"/>
    </row>
    <row r="9" spans="1:9" s="12" customFormat="1" ht="30" x14ac:dyDescent="0.25">
      <c r="A9" s="15" t="s">
        <v>415</v>
      </c>
      <c r="B9" s="58" t="s">
        <v>127</v>
      </c>
      <c r="C9" s="2" t="s">
        <v>418</v>
      </c>
      <c r="D9" s="14" t="s">
        <v>49</v>
      </c>
      <c r="E9" s="14">
        <v>1</v>
      </c>
      <c r="F9" s="59"/>
      <c r="G9" s="60">
        <f t="shared" si="0"/>
        <v>0</v>
      </c>
      <c r="I9" s="6"/>
    </row>
    <row r="10" spans="1:9" s="12" customFormat="1" ht="30" x14ac:dyDescent="0.25">
      <c r="A10" s="15" t="s">
        <v>415</v>
      </c>
      <c r="B10" s="58" t="s">
        <v>128</v>
      </c>
      <c r="C10" s="2" t="s">
        <v>419</v>
      </c>
      <c r="D10" s="14" t="s">
        <v>49</v>
      </c>
      <c r="E10" s="14">
        <v>1</v>
      </c>
      <c r="F10" s="59"/>
      <c r="G10" s="60">
        <f t="shared" si="0"/>
        <v>0</v>
      </c>
      <c r="I10" s="6"/>
    </row>
    <row r="11" spans="1:9" s="12" customFormat="1" ht="30" x14ac:dyDescent="0.25">
      <c r="A11" s="15" t="s">
        <v>415</v>
      </c>
      <c r="B11" s="58" t="s">
        <v>129</v>
      </c>
      <c r="C11" s="2" t="s">
        <v>420</v>
      </c>
      <c r="D11" s="14" t="s">
        <v>49</v>
      </c>
      <c r="E11" s="14">
        <v>1</v>
      </c>
      <c r="F11" s="59"/>
      <c r="G11" s="60">
        <f t="shared" si="0"/>
        <v>0</v>
      </c>
      <c r="I11" s="6"/>
    </row>
    <row r="12" spans="1:9" s="12" customFormat="1" ht="30" x14ac:dyDescent="0.25">
      <c r="A12" s="15" t="s">
        <v>415</v>
      </c>
      <c r="B12" s="58" t="s">
        <v>130</v>
      </c>
      <c r="C12" s="2" t="s">
        <v>421</v>
      </c>
      <c r="D12" s="14" t="s">
        <v>49</v>
      </c>
      <c r="E12" s="14">
        <v>12</v>
      </c>
      <c r="F12" s="59"/>
      <c r="G12" s="60">
        <f t="shared" si="0"/>
        <v>0</v>
      </c>
      <c r="I12" s="6"/>
    </row>
    <row r="13" spans="1:9" s="12" customFormat="1" ht="30" x14ac:dyDescent="0.25">
      <c r="A13" s="15" t="s">
        <v>415</v>
      </c>
      <c r="B13" s="58" t="s">
        <v>323</v>
      </c>
      <c r="C13" s="2" t="s">
        <v>422</v>
      </c>
      <c r="D13" s="14" t="s">
        <v>50</v>
      </c>
      <c r="E13" s="14">
        <v>366</v>
      </c>
      <c r="F13" s="59"/>
      <c r="G13" s="60">
        <f t="shared" si="0"/>
        <v>0</v>
      </c>
      <c r="I13" s="6"/>
    </row>
    <row r="14" spans="1:9" s="12" customFormat="1" ht="30" x14ac:dyDescent="0.25">
      <c r="A14" s="15" t="s">
        <v>415</v>
      </c>
      <c r="B14" s="58" t="s">
        <v>324</v>
      </c>
      <c r="C14" s="2" t="s">
        <v>423</v>
      </c>
      <c r="D14" s="14" t="s">
        <v>50</v>
      </c>
      <c r="E14" s="14">
        <v>324</v>
      </c>
      <c r="F14" s="59"/>
      <c r="G14" s="60">
        <f t="shared" si="0"/>
        <v>0</v>
      </c>
      <c r="I14" s="6"/>
    </row>
    <row r="15" spans="1:9" s="12" customFormat="1" ht="30" x14ac:dyDescent="0.25">
      <c r="A15" s="15" t="s">
        <v>415</v>
      </c>
      <c r="B15" s="58" t="s">
        <v>302</v>
      </c>
      <c r="C15" s="2" t="s">
        <v>424</v>
      </c>
      <c r="D15" s="14" t="s">
        <v>49</v>
      </c>
      <c r="E15" s="14">
        <v>1</v>
      </c>
      <c r="F15" s="59"/>
      <c r="G15" s="60">
        <f t="shared" si="0"/>
        <v>0</v>
      </c>
      <c r="I15" s="6"/>
    </row>
    <row r="16" spans="1:9" s="12" customFormat="1" ht="30" x14ac:dyDescent="0.25">
      <c r="A16" s="15" t="s">
        <v>415</v>
      </c>
      <c r="B16" s="58" t="s">
        <v>107</v>
      </c>
      <c r="C16" s="2" t="s">
        <v>348</v>
      </c>
      <c r="D16" s="14" t="s">
        <v>50</v>
      </c>
      <c r="E16" s="14">
        <v>324</v>
      </c>
      <c r="F16" s="59"/>
      <c r="G16" s="60">
        <f t="shared" si="0"/>
        <v>0</v>
      </c>
      <c r="I16" s="6"/>
    </row>
    <row r="17" spans="1:9" s="12" customFormat="1" ht="30" x14ac:dyDescent="0.25">
      <c r="A17" s="15" t="s">
        <v>415</v>
      </c>
      <c r="B17" s="58"/>
      <c r="C17" s="2" t="s">
        <v>425</v>
      </c>
      <c r="D17" s="14"/>
      <c r="E17" s="14"/>
      <c r="F17" s="59"/>
      <c r="G17" s="60"/>
      <c r="I17" s="6"/>
    </row>
    <row r="18" spans="1:9" s="12" customFormat="1" ht="30" x14ac:dyDescent="0.25">
      <c r="A18" s="15" t="s">
        <v>415</v>
      </c>
      <c r="B18" s="58" t="s">
        <v>285</v>
      </c>
      <c r="C18" s="2" t="s">
        <v>427</v>
      </c>
      <c r="D18" s="14" t="s">
        <v>466</v>
      </c>
      <c r="E18" s="14" t="s">
        <v>467</v>
      </c>
      <c r="F18" s="59"/>
      <c r="G18" s="60">
        <f t="shared" si="0"/>
        <v>0</v>
      </c>
      <c r="I18" s="6"/>
    </row>
    <row r="19" spans="1:9" s="12" customFormat="1" ht="30" x14ac:dyDescent="0.25">
      <c r="A19" s="15" t="s">
        <v>415</v>
      </c>
      <c r="B19" s="58" t="s">
        <v>283</v>
      </c>
      <c r="C19" s="2" t="s">
        <v>428</v>
      </c>
      <c r="D19" s="14" t="s">
        <v>5</v>
      </c>
      <c r="E19" s="14">
        <v>1</v>
      </c>
      <c r="F19" s="59"/>
      <c r="G19" s="60">
        <f t="shared" si="0"/>
        <v>0</v>
      </c>
      <c r="I19" s="6"/>
    </row>
    <row r="20" spans="1:9" s="12" customFormat="1" ht="30" x14ac:dyDescent="0.25">
      <c r="A20" s="15" t="s">
        <v>415</v>
      </c>
      <c r="B20" s="58" t="s">
        <v>325</v>
      </c>
      <c r="C20" s="2" t="s">
        <v>429</v>
      </c>
      <c r="D20" s="14" t="s">
        <v>5</v>
      </c>
      <c r="E20" s="14">
        <v>1</v>
      </c>
      <c r="F20" s="59"/>
      <c r="G20" s="60">
        <f t="shared" si="0"/>
        <v>0</v>
      </c>
      <c r="I20" s="6"/>
    </row>
    <row r="21" spans="1:9" s="12" customFormat="1" ht="30" x14ac:dyDescent="0.25">
      <c r="A21" s="15" t="s">
        <v>415</v>
      </c>
      <c r="B21" s="58" t="s">
        <v>112</v>
      </c>
      <c r="C21" s="2" t="s">
        <v>430</v>
      </c>
      <c r="D21" s="14" t="s">
        <v>49</v>
      </c>
      <c r="E21" s="14">
        <v>5</v>
      </c>
      <c r="F21" s="59"/>
      <c r="G21" s="60">
        <f t="shared" si="0"/>
        <v>0</v>
      </c>
      <c r="I21" s="6"/>
    </row>
    <row r="22" spans="1:9" s="12" customFormat="1" ht="30" x14ac:dyDescent="0.25">
      <c r="A22" s="15" t="s">
        <v>415</v>
      </c>
      <c r="B22" s="58" t="s">
        <v>326</v>
      </c>
      <c r="C22" s="2" t="s">
        <v>431</v>
      </c>
      <c r="D22" s="14" t="s">
        <v>49</v>
      </c>
      <c r="E22" s="14">
        <v>6</v>
      </c>
      <c r="F22" s="59"/>
      <c r="G22" s="60">
        <f t="shared" si="0"/>
        <v>0</v>
      </c>
      <c r="I22" s="6"/>
    </row>
    <row r="23" spans="1:9" s="12" customFormat="1" ht="30.75" customHeight="1" x14ac:dyDescent="0.25">
      <c r="A23" s="190" t="s">
        <v>415</v>
      </c>
      <c r="B23" s="196" t="s">
        <v>121</v>
      </c>
      <c r="C23" s="2" t="s">
        <v>432</v>
      </c>
      <c r="D23" s="14" t="s">
        <v>50</v>
      </c>
      <c r="E23" s="14">
        <v>129</v>
      </c>
      <c r="F23" s="59"/>
      <c r="G23" s="60">
        <f t="shared" si="0"/>
        <v>0</v>
      </c>
      <c r="I23" s="6"/>
    </row>
    <row r="24" spans="1:9" s="12" customFormat="1" x14ac:dyDescent="0.25">
      <c r="A24" s="188"/>
      <c r="B24" s="197"/>
      <c r="C24" s="2" t="s">
        <v>433</v>
      </c>
      <c r="D24" s="14" t="s">
        <v>50</v>
      </c>
      <c r="E24" s="14">
        <v>24</v>
      </c>
      <c r="F24" s="59"/>
      <c r="G24" s="60">
        <f t="shared" si="0"/>
        <v>0</v>
      </c>
      <c r="I24" s="6"/>
    </row>
    <row r="25" spans="1:9" s="12" customFormat="1" x14ac:dyDescent="0.25">
      <c r="A25" s="188"/>
      <c r="B25" s="197"/>
      <c r="C25" s="2" t="s">
        <v>434</v>
      </c>
      <c r="D25" s="14" t="s">
        <v>50</v>
      </c>
      <c r="E25" s="14">
        <v>56</v>
      </c>
      <c r="F25" s="59"/>
      <c r="G25" s="60">
        <f t="shared" si="0"/>
        <v>0</v>
      </c>
      <c r="I25" s="6"/>
    </row>
    <row r="26" spans="1:9" s="12" customFormat="1" x14ac:dyDescent="0.25">
      <c r="A26" s="188"/>
      <c r="B26" s="197"/>
      <c r="C26" s="2" t="s">
        <v>435</v>
      </c>
      <c r="D26" s="14" t="s">
        <v>50</v>
      </c>
      <c r="E26" s="14">
        <v>15</v>
      </c>
      <c r="F26" s="59"/>
      <c r="G26" s="60">
        <f t="shared" si="0"/>
        <v>0</v>
      </c>
      <c r="I26" s="6"/>
    </row>
    <row r="27" spans="1:9" s="12" customFormat="1" x14ac:dyDescent="0.25">
      <c r="A27" s="189"/>
      <c r="B27" s="198"/>
      <c r="C27" s="2" t="s">
        <v>436</v>
      </c>
      <c r="D27" s="14" t="s">
        <v>50</v>
      </c>
      <c r="E27" s="14">
        <v>34</v>
      </c>
      <c r="F27" s="59"/>
      <c r="G27" s="60">
        <f t="shared" si="0"/>
        <v>0</v>
      </c>
      <c r="I27" s="6"/>
    </row>
    <row r="28" spans="1:9" s="12" customFormat="1" ht="30" x14ac:dyDescent="0.25">
      <c r="A28" s="15" t="s">
        <v>415</v>
      </c>
      <c r="B28" s="58" t="s">
        <v>122</v>
      </c>
      <c r="C28" s="2" t="s">
        <v>437</v>
      </c>
      <c r="D28" s="14" t="s">
        <v>50</v>
      </c>
      <c r="E28" s="14">
        <v>366</v>
      </c>
      <c r="F28" s="59"/>
      <c r="G28" s="60">
        <f t="shared" si="0"/>
        <v>0</v>
      </c>
      <c r="I28" s="6"/>
    </row>
    <row r="29" spans="1:9" s="12" customFormat="1" ht="30" x14ac:dyDescent="0.25">
      <c r="A29" s="15" t="s">
        <v>415</v>
      </c>
      <c r="B29" s="58" t="s">
        <v>123</v>
      </c>
      <c r="C29" s="2" t="s">
        <v>438</v>
      </c>
      <c r="D29" s="14" t="s">
        <v>50</v>
      </c>
      <c r="E29" s="14">
        <v>30</v>
      </c>
      <c r="F29" s="59"/>
      <c r="G29" s="60">
        <f t="shared" si="0"/>
        <v>0</v>
      </c>
      <c r="I29" s="6"/>
    </row>
    <row r="30" spans="1:9" s="12" customFormat="1" ht="30" x14ac:dyDescent="0.25">
      <c r="A30" s="15" t="s">
        <v>415</v>
      </c>
      <c r="B30" s="58" t="s">
        <v>327</v>
      </c>
      <c r="C30" s="2" t="s">
        <v>439</v>
      </c>
      <c r="D30" s="14" t="s">
        <v>50</v>
      </c>
      <c r="E30" s="14">
        <v>12</v>
      </c>
      <c r="F30" s="59"/>
      <c r="G30" s="60">
        <f t="shared" si="0"/>
        <v>0</v>
      </c>
      <c r="I30" s="6"/>
    </row>
    <row r="31" spans="1:9" s="12" customFormat="1" ht="30" x14ac:dyDescent="0.25">
      <c r="A31" s="15" t="s">
        <v>415</v>
      </c>
      <c r="B31" s="58" t="s">
        <v>284</v>
      </c>
      <c r="C31" s="2" t="s">
        <v>440</v>
      </c>
      <c r="D31" s="14" t="s">
        <v>49</v>
      </c>
      <c r="E31" s="14">
        <v>12</v>
      </c>
      <c r="F31" s="59"/>
      <c r="G31" s="60">
        <f t="shared" si="0"/>
        <v>0</v>
      </c>
      <c r="I31" s="6"/>
    </row>
    <row r="32" spans="1:9" s="12" customFormat="1" ht="30" x14ac:dyDescent="0.25">
      <c r="A32" s="15" t="s">
        <v>415</v>
      </c>
      <c r="B32" s="58" t="s">
        <v>328</v>
      </c>
      <c r="C32" s="2" t="s">
        <v>441</v>
      </c>
      <c r="D32" s="14" t="s">
        <v>445</v>
      </c>
      <c r="E32" s="14">
        <v>6</v>
      </c>
      <c r="F32" s="59"/>
      <c r="G32" s="60">
        <f t="shared" si="0"/>
        <v>0</v>
      </c>
      <c r="I32" s="6"/>
    </row>
    <row r="33" spans="1:9" s="12" customFormat="1" ht="30" x14ac:dyDescent="0.25">
      <c r="A33" s="15" t="s">
        <v>415</v>
      </c>
      <c r="B33" s="58" t="s">
        <v>329</v>
      </c>
      <c r="C33" s="2" t="s">
        <v>442</v>
      </c>
      <c r="D33" s="14" t="s">
        <v>49</v>
      </c>
      <c r="E33" s="14">
        <v>12</v>
      </c>
      <c r="F33" s="59"/>
      <c r="G33" s="60">
        <f t="shared" si="0"/>
        <v>0</v>
      </c>
      <c r="I33" s="6"/>
    </row>
    <row r="34" spans="1:9" s="12" customFormat="1" ht="30" x14ac:dyDescent="0.25">
      <c r="A34" s="15" t="s">
        <v>415</v>
      </c>
      <c r="B34" s="58" t="s">
        <v>330</v>
      </c>
      <c r="C34" s="2" t="s">
        <v>402</v>
      </c>
      <c r="D34" s="14" t="s">
        <v>50</v>
      </c>
      <c r="E34" s="14">
        <v>324</v>
      </c>
      <c r="F34" s="59"/>
      <c r="G34" s="60">
        <f t="shared" si="0"/>
        <v>0</v>
      </c>
      <c r="I34" s="6"/>
    </row>
    <row r="35" spans="1:9" s="12" customFormat="1" ht="30" x14ac:dyDescent="0.25">
      <c r="A35" s="15" t="s">
        <v>415</v>
      </c>
      <c r="B35" s="58" t="s">
        <v>331</v>
      </c>
      <c r="C35" s="2" t="s">
        <v>443</v>
      </c>
      <c r="D35" s="14" t="s">
        <v>50</v>
      </c>
      <c r="E35" s="14">
        <v>324</v>
      </c>
      <c r="F35" s="59"/>
      <c r="G35" s="60">
        <f t="shared" si="0"/>
        <v>0</v>
      </c>
      <c r="I35" s="6"/>
    </row>
    <row r="36" spans="1:9" s="12" customFormat="1" ht="30" x14ac:dyDescent="0.25">
      <c r="A36" s="15" t="s">
        <v>415</v>
      </c>
      <c r="B36" s="58" t="s">
        <v>332</v>
      </c>
      <c r="C36" s="2" t="s">
        <v>409</v>
      </c>
      <c r="D36" s="14" t="s">
        <v>5</v>
      </c>
      <c r="E36" s="14">
        <v>1</v>
      </c>
      <c r="F36" s="59"/>
      <c r="G36" s="22">
        <f t="shared" si="0"/>
        <v>0</v>
      </c>
      <c r="I36" s="6"/>
    </row>
    <row r="37" spans="1:9" s="12" customFormat="1" ht="30" x14ac:dyDescent="0.25">
      <c r="A37" s="15" t="s">
        <v>415</v>
      </c>
      <c r="B37" s="58" t="s">
        <v>333</v>
      </c>
      <c r="C37" s="2" t="s">
        <v>410</v>
      </c>
      <c r="D37" s="14" t="s">
        <v>49</v>
      </c>
      <c r="E37" s="14">
        <v>1</v>
      </c>
      <c r="F37" s="59"/>
      <c r="G37" s="22">
        <f t="shared" si="0"/>
        <v>0</v>
      </c>
      <c r="I37" s="6"/>
    </row>
    <row r="38" spans="1:9" s="12" customFormat="1" ht="30" x14ac:dyDescent="0.25">
      <c r="A38" s="15" t="s">
        <v>415</v>
      </c>
      <c r="B38" s="58" t="s">
        <v>334</v>
      </c>
      <c r="C38" s="2" t="s">
        <v>411</v>
      </c>
      <c r="D38" s="14" t="s">
        <v>49</v>
      </c>
      <c r="E38" s="14">
        <v>1</v>
      </c>
      <c r="F38" s="3"/>
      <c r="G38" s="22">
        <f t="shared" si="0"/>
        <v>0</v>
      </c>
      <c r="I38" s="6"/>
    </row>
    <row r="39" spans="1:9" s="12" customFormat="1" ht="30" x14ac:dyDescent="0.25">
      <c r="A39" s="15" t="s">
        <v>415</v>
      </c>
      <c r="B39" s="58" t="s">
        <v>335</v>
      </c>
      <c r="C39" s="2" t="s">
        <v>444</v>
      </c>
      <c r="D39" s="14" t="s">
        <v>5</v>
      </c>
      <c r="E39" s="14">
        <v>1</v>
      </c>
      <c r="F39" s="3"/>
      <c r="G39" s="22">
        <f t="shared" si="0"/>
        <v>0</v>
      </c>
      <c r="I39" s="6"/>
    </row>
    <row r="40" spans="1:9" s="12" customFormat="1" ht="30" x14ac:dyDescent="0.25">
      <c r="A40" s="15" t="s">
        <v>415</v>
      </c>
      <c r="B40" s="58"/>
      <c r="C40" s="2" t="s">
        <v>392</v>
      </c>
      <c r="D40" s="14"/>
      <c r="E40" s="14"/>
      <c r="F40" s="3"/>
      <c r="G40" s="22"/>
      <c r="I40" s="6"/>
    </row>
    <row r="41" spans="1:9" s="12" customFormat="1" ht="30" x14ac:dyDescent="0.25">
      <c r="A41" s="15" t="s">
        <v>415</v>
      </c>
      <c r="B41" s="58" t="s">
        <v>336</v>
      </c>
      <c r="C41" s="2" t="s">
        <v>393</v>
      </c>
      <c r="D41" s="14" t="s">
        <v>49</v>
      </c>
      <c r="E41" s="14">
        <v>1</v>
      </c>
      <c r="F41" s="3"/>
      <c r="G41" s="22">
        <f t="shared" si="0"/>
        <v>0</v>
      </c>
      <c r="I41" s="6"/>
    </row>
    <row r="42" spans="1:9" s="12" customFormat="1" ht="30" x14ac:dyDescent="0.25">
      <c r="A42" s="15" t="s">
        <v>415</v>
      </c>
      <c r="B42" s="58" t="s">
        <v>337</v>
      </c>
      <c r="C42" s="2" t="s">
        <v>394</v>
      </c>
      <c r="D42" s="14" t="s">
        <v>397</v>
      </c>
      <c r="E42" s="14">
        <v>200</v>
      </c>
      <c r="F42" s="59"/>
      <c r="G42" s="22">
        <f t="shared" si="0"/>
        <v>0</v>
      </c>
      <c r="I42" s="6"/>
    </row>
    <row r="43" spans="1:9" s="12" customFormat="1" ht="30" x14ac:dyDescent="0.25">
      <c r="A43" s="15" t="s">
        <v>415</v>
      </c>
      <c r="B43" s="58" t="s">
        <v>338</v>
      </c>
      <c r="C43" s="2" t="s">
        <v>395</v>
      </c>
      <c r="D43" s="14" t="s">
        <v>49</v>
      </c>
      <c r="E43" s="14">
        <v>17</v>
      </c>
      <c r="F43" s="3"/>
      <c r="G43" s="22">
        <f t="shared" si="0"/>
        <v>0</v>
      </c>
      <c r="I43" s="6"/>
    </row>
    <row r="44" spans="1:9" s="12" customFormat="1" ht="30.75" thickBot="1" x14ac:dyDescent="0.3">
      <c r="A44" s="15" t="s">
        <v>415</v>
      </c>
      <c r="B44" s="58" t="s">
        <v>339</v>
      </c>
      <c r="C44" s="2" t="s">
        <v>396</v>
      </c>
      <c r="D44" s="14" t="s">
        <v>50</v>
      </c>
      <c r="E44" s="14">
        <v>129</v>
      </c>
      <c r="F44" s="3"/>
      <c r="G44" s="22">
        <f t="shared" si="0"/>
        <v>0</v>
      </c>
      <c r="I44" s="6"/>
    </row>
    <row r="45" spans="1:9" ht="29.25" thickBot="1" x14ac:dyDescent="0.3">
      <c r="A45" s="23"/>
      <c r="B45" s="23"/>
      <c r="C45" s="24"/>
      <c r="D45" s="25"/>
      <c r="E45" s="46"/>
      <c r="F45" s="26"/>
      <c r="G45" s="27"/>
      <c r="H45" s="36" t="s">
        <v>26</v>
      </c>
      <c r="I45" s="37">
        <f>ROUND(SUM(G6:G45),2)</f>
        <v>0</v>
      </c>
    </row>
    <row r="46" spans="1:9" ht="43.5" thickBot="1" x14ac:dyDescent="0.3">
      <c r="F46" s="42" t="s">
        <v>447</v>
      </c>
      <c r="G46" s="43">
        <f>SUM(G7:G45)</f>
        <v>0</v>
      </c>
    </row>
  </sheetData>
  <sheetProtection algorithmName="SHA-512" hashValue="m5IMP1xp2r3LZrPXfdWvVm74sZCXE/iGL6/EWfwXkOWhOl5YJvv4I3FnhnI1XfKnpkS0/48+2vq/8AWTPIZinw==" saltValue="yRe/438MznONIG3WouWfSw==" spinCount="100000" sheet="1" objects="1" scenarios="1"/>
  <mergeCells count="4">
    <mergeCell ref="A1:G1"/>
    <mergeCell ref="A4:G4"/>
    <mergeCell ref="B23:B27"/>
    <mergeCell ref="A23:A2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B4413-495A-4285-84C9-E9592B8D50E0}">
  <dimension ref="A1:I19"/>
  <sheetViews>
    <sheetView zoomScale="90" zoomScaleNormal="90" workbookViewId="0">
      <selection activeCell="D20" sqref="D20"/>
    </sheetView>
  </sheetViews>
  <sheetFormatPr defaultColWidth="9.140625" defaultRowHeight="15" x14ac:dyDescent="0.25"/>
  <cols>
    <col min="1" max="1" width="31.7109375" style="127" bestFit="1" customWidth="1"/>
    <col min="2" max="2" width="8.28515625" style="127" bestFit="1" customWidth="1"/>
    <col min="3" max="3" width="77.28515625" style="128" customWidth="1"/>
    <col min="4" max="4" width="9.140625" style="129"/>
    <col min="5" max="5" width="16.28515625" style="130" customWidth="1"/>
    <col min="6" max="6" width="20.7109375" style="133" customWidth="1"/>
    <col min="7" max="7" width="14.7109375" style="129" customWidth="1"/>
    <col min="8" max="8" width="21.5703125" style="100" customWidth="1"/>
    <col min="9" max="9" width="16.140625" style="101" customWidth="1"/>
    <col min="10" max="16384" width="9.140625" style="101"/>
  </cols>
  <sheetData>
    <row r="1" spans="1:7" ht="40.15" customHeight="1" x14ac:dyDescent="0.25">
      <c r="A1" s="181" t="s">
        <v>134</v>
      </c>
      <c r="B1" s="181"/>
      <c r="C1" s="181"/>
      <c r="D1" s="181"/>
      <c r="E1" s="181"/>
      <c r="F1" s="181"/>
      <c r="G1" s="181"/>
    </row>
    <row r="2" spans="1:7" ht="21.6" customHeight="1" x14ac:dyDescent="0.25">
      <c r="A2" s="102"/>
      <c r="B2" s="102"/>
      <c r="C2" s="102"/>
      <c r="D2" s="102"/>
      <c r="E2" s="103"/>
      <c r="F2" s="102"/>
      <c r="G2" s="102"/>
    </row>
    <row r="3" spans="1:7" ht="20.25" customHeight="1" thickBot="1" x14ac:dyDescent="0.3">
      <c r="A3" s="104"/>
      <c r="B3" s="104"/>
      <c r="C3" s="105"/>
      <c r="D3" s="105"/>
      <c r="E3" s="106"/>
      <c r="F3" s="105"/>
      <c r="G3" s="107"/>
    </row>
    <row r="4" spans="1:7" ht="14.45" customHeight="1" x14ac:dyDescent="0.25">
      <c r="A4" s="182" t="s">
        <v>446</v>
      </c>
      <c r="B4" s="182"/>
      <c r="C4" s="182"/>
      <c r="D4" s="182"/>
      <c r="E4" s="182"/>
      <c r="F4" s="182"/>
      <c r="G4" s="183"/>
    </row>
    <row r="5" spans="1:7" ht="43.5" thickBot="1" x14ac:dyDescent="0.3">
      <c r="A5" s="108" t="s">
        <v>22</v>
      </c>
      <c r="B5" s="108" t="s">
        <v>0</v>
      </c>
      <c r="C5" s="108" t="s">
        <v>1</v>
      </c>
      <c r="D5" s="108" t="s">
        <v>2</v>
      </c>
      <c r="E5" s="109" t="s">
        <v>3</v>
      </c>
      <c r="F5" s="110" t="s">
        <v>468</v>
      </c>
      <c r="G5" s="111" t="s">
        <v>4</v>
      </c>
    </row>
    <row r="6" spans="1:7" ht="30" x14ac:dyDescent="0.25">
      <c r="A6" s="199" t="s">
        <v>39</v>
      </c>
      <c r="B6" s="201" t="s">
        <v>6</v>
      </c>
      <c r="C6" s="95" t="s">
        <v>459</v>
      </c>
      <c r="D6" s="78" t="s">
        <v>50</v>
      </c>
      <c r="E6" s="79">
        <v>104</v>
      </c>
      <c r="F6" s="112"/>
      <c r="G6" s="113">
        <f t="shared" ref="G6:G17" si="0">ROUND((E6*F6),2)</f>
        <v>0</v>
      </c>
    </row>
    <row r="7" spans="1:7" x14ac:dyDescent="0.25">
      <c r="A7" s="200"/>
      <c r="B7" s="202"/>
      <c r="C7" s="96" t="s">
        <v>460</v>
      </c>
      <c r="D7" s="78" t="s">
        <v>49</v>
      </c>
      <c r="E7" s="94">
        <v>3</v>
      </c>
      <c r="F7" s="115"/>
      <c r="G7" s="116">
        <f t="shared" si="0"/>
        <v>0</v>
      </c>
    </row>
    <row r="8" spans="1:7" ht="30" x14ac:dyDescent="0.25">
      <c r="A8" s="117" t="s">
        <v>39</v>
      </c>
      <c r="B8" s="118" t="s">
        <v>7</v>
      </c>
      <c r="C8" s="96" t="s">
        <v>448</v>
      </c>
      <c r="D8" s="78" t="s">
        <v>50</v>
      </c>
      <c r="E8" s="80">
        <v>43</v>
      </c>
      <c r="F8" s="119"/>
      <c r="G8" s="116">
        <f t="shared" si="0"/>
        <v>0</v>
      </c>
    </row>
    <row r="9" spans="1:7" ht="18" x14ac:dyDescent="0.25">
      <c r="A9" s="117" t="s">
        <v>39</v>
      </c>
      <c r="B9" s="118" t="s">
        <v>8</v>
      </c>
      <c r="C9" s="96" t="s">
        <v>449</v>
      </c>
      <c r="D9" s="78" t="s">
        <v>132</v>
      </c>
      <c r="E9" s="80">
        <v>25</v>
      </c>
      <c r="F9" s="119"/>
      <c r="G9" s="116">
        <f t="shared" si="0"/>
        <v>0</v>
      </c>
    </row>
    <row r="10" spans="1:7" ht="30" x14ac:dyDescent="0.25">
      <c r="A10" s="117" t="s">
        <v>39</v>
      </c>
      <c r="B10" s="118" t="s">
        <v>9</v>
      </c>
      <c r="C10" s="96" t="s">
        <v>450</v>
      </c>
      <c r="D10" s="78" t="s">
        <v>50</v>
      </c>
      <c r="E10" s="80">
        <v>40</v>
      </c>
      <c r="F10" s="119"/>
      <c r="G10" s="116">
        <f t="shared" si="0"/>
        <v>0</v>
      </c>
    </row>
    <row r="11" spans="1:7" ht="30" x14ac:dyDescent="0.25">
      <c r="A11" s="117" t="s">
        <v>39</v>
      </c>
      <c r="B11" s="118" t="s">
        <v>10</v>
      </c>
      <c r="C11" s="96" t="s">
        <v>451</v>
      </c>
      <c r="D11" s="78" t="s">
        <v>50</v>
      </c>
      <c r="E11" s="80">
        <v>2</v>
      </c>
      <c r="F11" s="119"/>
      <c r="G11" s="116">
        <f t="shared" si="0"/>
        <v>0</v>
      </c>
    </row>
    <row r="12" spans="1:7" ht="30" x14ac:dyDescent="0.25">
      <c r="A12" s="117" t="s">
        <v>39</v>
      </c>
      <c r="B12" s="118" t="s">
        <v>11</v>
      </c>
      <c r="C12" s="96" t="s">
        <v>452</v>
      </c>
      <c r="D12" s="78" t="s">
        <v>50</v>
      </c>
      <c r="E12" s="80">
        <v>4</v>
      </c>
      <c r="F12" s="119"/>
      <c r="G12" s="116">
        <f t="shared" si="0"/>
        <v>0</v>
      </c>
    </row>
    <row r="13" spans="1:7" ht="30" x14ac:dyDescent="0.25">
      <c r="A13" s="117" t="s">
        <v>39</v>
      </c>
      <c r="B13" s="118" t="s">
        <v>12</v>
      </c>
      <c r="C13" s="96" t="s">
        <v>453</v>
      </c>
      <c r="D13" s="78" t="s">
        <v>50</v>
      </c>
      <c r="E13" s="80">
        <v>4</v>
      </c>
      <c r="F13" s="119"/>
      <c r="G13" s="116">
        <f t="shared" si="0"/>
        <v>0</v>
      </c>
    </row>
    <row r="14" spans="1:7" x14ac:dyDescent="0.25">
      <c r="A14" s="117" t="s">
        <v>39</v>
      </c>
      <c r="B14" s="118" t="s">
        <v>13</v>
      </c>
      <c r="C14" s="96" t="s">
        <v>454</v>
      </c>
      <c r="D14" s="78" t="s">
        <v>50</v>
      </c>
      <c r="E14" s="80">
        <v>18</v>
      </c>
      <c r="F14" s="119"/>
      <c r="G14" s="116">
        <f t="shared" si="0"/>
        <v>0</v>
      </c>
    </row>
    <row r="15" spans="1:7" x14ac:dyDescent="0.25">
      <c r="A15" s="117" t="s">
        <v>39</v>
      </c>
      <c r="B15" s="118" t="s">
        <v>14</v>
      </c>
      <c r="C15" s="96" t="s">
        <v>455</v>
      </c>
      <c r="D15" s="78" t="s">
        <v>50</v>
      </c>
      <c r="E15" s="80">
        <v>35</v>
      </c>
      <c r="F15" s="119"/>
      <c r="G15" s="116">
        <f t="shared" si="0"/>
        <v>0</v>
      </c>
    </row>
    <row r="16" spans="1:7" x14ac:dyDescent="0.25">
      <c r="A16" s="117" t="s">
        <v>39</v>
      </c>
      <c r="B16" s="118" t="s">
        <v>456</v>
      </c>
      <c r="C16" s="96" t="s">
        <v>457</v>
      </c>
      <c r="D16" s="78" t="s">
        <v>49</v>
      </c>
      <c r="E16" s="80">
        <v>5</v>
      </c>
      <c r="F16" s="119"/>
      <c r="G16" s="116">
        <f t="shared" si="0"/>
        <v>0</v>
      </c>
    </row>
    <row r="17" spans="1:9" ht="18.75" thickBot="1" x14ac:dyDescent="0.3">
      <c r="A17" s="117" t="s">
        <v>39</v>
      </c>
      <c r="B17" s="118" t="s">
        <v>458</v>
      </c>
      <c r="C17" s="97" t="s">
        <v>469</v>
      </c>
      <c r="D17" s="78" t="s">
        <v>132</v>
      </c>
      <c r="E17" s="80">
        <v>65</v>
      </c>
      <c r="F17" s="119"/>
      <c r="G17" s="116">
        <f t="shared" si="0"/>
        <v>0</v>
      </c>
    </row>
    <row r="18" spans="1:9" ht="29.25" thickBot="1" x14ac:dyDescent="0.3">
      <c r="A18" s="120"/>
      <c r="B18" s="120"/>
      <c r="C18" s="121"/>
      <c r="D18" s="71"/>
      <c r="E18" s="122"/>
      <c r="F18" s="123"/>
      <c r="G18" s="124"/>
      <c r="H18" s="125" t="s">
        <v>26</v>
      </c>
      <c r="I18" s="126">
        <f>ROUND(SUM(G6:G18),2)</f>
        <v>0</v>
      </c>
    </row>
    <row r="19" spans="1:9" ht="43.5" thickBot="1" x14ac:dyDescent="0.3">
      <c r="F19" s="131" t="s">
        <v>515</v>
      </c>
      <c r="G19" s="132">
        <f>SUM(G6:G18)</f>
        <v>0</v>
      </c>
    </row>
  </sheetData>
  <sheetProtection algorithmName="SHA-512" hashValue="m2IJLJ5kzTk2Yj8AvMz+GycUEI2+QAiMlbn7EHbU3ugX1CVMMsgxl2ePAnG7dbOUNroW1S7udHhVZgzhg0UIlA==" saltValue="i5T9yJ+PlqfHd6T9JvGIBQ==" spinCount="100000" sheet="1" objects="1" scenarios="1"/>
  <mergeCells count="4">
    <mergeCell ref="A4:G4"/>
    <mergeCell ref="A1:G1"/>
    <mergeCell ref="A6:A7"/>
    <mergeCell ref="B6:B7"/>
  </mergeCells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90EE-9235-45B2-B599-D7450EBA2E1B}">
  <dimension ref="A1:C19"/>
  <sheetViews>
    <sheetView zoomScaleNormal="100" workbookViewId="0">
      <selection activeCell="B4" sqref="B4:B10"/>
    </sheetView>
  </sheetViews>
  <sheetFormatPr defaultRowHeight="15" x14ac:dyDescent="0.25"/>
  <cols>
    <col min="1" max="1" width="11.7109375" customWidth="1"/>
    <col min="2" max="2" width="51.28515625" customWidth="1"/>
    <col min="3" max="3" width="20.85546875" customWidth="1"/>
  </cols>
  <sheetData>
    <row r="1" spans="1:3" ht="36" customHeight="1" x14ac:dyDescent="0.25">
      <c r="A1" s="207" t="s">
        <v>134</v>
      </c>
      <c r="B1" s="208"/>
      <c r="C1" s="209"/>
    </row>
    <row r="2" spans="1:3" x14ac:dyDescent="0.25">
      <c r="A2" s="210" t="s">
        <v>31</v>
      </c>
      <c r="B2" s="210"/>
      <c r="C2" s="210"/>
    </row>
    <row r="3" spans="1:3" ht="25.5" x14ac:dyDescent="0.25">
      <c r="A3" s="50" t="s">
        <v>42</v>
      </c>
      <c r="B3" s="50" t="s">
        <v>32</v>
      </c>
      <c r="C3" s="50" t="s">
        <v>33</v>
      </c>
    </row>
    <row r="4" spans="1:3" x14ac:dyDescent="0.25">
      <c r="A4" s="51">
        <v>1</v>
      </c>
      <c r="B4" s="52" t="s">
        <v>34</v>
      </c>
      <c r="C4" s="56">
        <f>DKŽ_1!G122</f>
        <v>0</v>
      </c>
    </row>
    <row r="5" spans="1:3" x14ac:dyDescent="0.25">
      <c r="A5" s="51">
        <v>2</v>
      </c>
      <c r="B5" s="52" t="s">
        <v>514</v>
      </c>
      <c r="C5" s="56">
        <f>DKŽ_2!G36</f>
        <v>0</v>
      </c>
    </row>
    <row r="6" spans="1:3" x14ac:dyDescent="0.25">
      <c r="A6" s="51">
        <v>3</v>
      </c>
      <c r="B6" s="52" t="s">
        <v>461</v>
      </c>
      <c r="C6" s="56">
        <f>DKŽ_3!G64</f>
        <v>0</v>
      </c>
    </row>
    <row r="7" spans="1:3" x14ac:dyDescent="0.25">
      <c r="A7" s="51">
        <v>4</v>
      </c>
      <c r="B7" s="52" t="s">
        <v>462</v>
      </c>
      <c r="C7" s="56">
        <f>DKŽ_4!G64</f>
        <v>0</v>
      </c>
    </row>
    <row r="8" spans="1:3" x14ac:dyDescent="0.25">
      <c r="A8" s="51">
        <v>5</v>
      </c>
      <c r="B8" s="52" t="s">
        <v>463</v>
      </c>
      <c r="C8" s="56">
        <f>DKŽ_5!G46</f>
        <v>0</v>
      </c>
    </row>
    <row r="9" spans="1:3" x14ac:dyDescent="0.25">
      <c r="A9" s="51">
        <v>6</v>
      </c>
      <c r="B9" s="52" t="s">
        <v>41</v>
      </c>
      <c r="C9" s="56">
        <f>DKŽ_6!G19</f>
        <v>0</v>
      </c>
    </row>
    <row r="10" spans="1:3" ht="38.25" x14ac:dyDescent="0.25">
      <c r="A10" s="50" t="s">
        <v>35</v>
      </c>
      <c r="B10" s="53" t="s">
        <v>37</v>
      </c>
      <c r="C10" s="57">
        <f>ROUND(SUM(C4:C9),2)</f>
        <v>0</v>
      </c>
    </row>
    <row r="11" spans="1:3" x14ac:dyDescent="0.25">
      <c r="A11" s="54"/>
      <c r="B11" s="54"/>
      <c r="C11" s="54"/>
    </row>
    <row r="12" spans="1:3" ht="74.45" customHeight="1" x14ac:dyDescent="0.25">
      <c r="A12" s="211" t="s">
        <v>43</v>
      </c>
      <c r="B12" s="211"/>
      <c r="C12" s="211"/>
    </row>
    <row r="13" spans="1:3" x14ac:dyDescent="0.25">
      <c r="A13" s="55"/>
      <c r="B13" s="55"/>
      <c r="C13" s="55"/>
    </row>
    <row r="14" spans="1:3" x14ac:dyDescent="0.25">
      <c r="A14" s="54"/>
      <c r="B14" s="54"/>
      <c r="C14" s="99" t="s">
        <v>36</v>
      </c>
    </row>
    <row r="15" spans="1:3" ht="3.95" customHeight="1" x14ac:dyDescent="0.25">
      <c r="A15" s="54"/>
      <c r="B15" s="54"/>
      <c r="C15" s="54"/>
    </row>
    <row r="16" spans="1:3" ht="181.5" customHeight="1" x14ac:dyDescent="0.25">
      <c r="A16" s="205"/>
      <c r="B16" s="206"/>
      <c r="C16" s="206"/>
    </row>
    <row r="17" spans="1:3" ht="124.5" customHeight="1" x14ac:dyDescent="0.25">
      <c r="A17" s="203"/>
      <c r="B17" s="204"/>
      <c r="C17" s="204"/>
    </row>
    <row r="18" spans="1:3" ht="68.45" customHeight="1" x14ac:dyDescent="0.25">
      <c r="A18" s="205"/>
      <c r="B18" s="206"/>
      <c r="C18" s="206"/>
    </row>
    <row r="19" spans="1:3" ht="190.15" customHeight="1" x14ac:dyDescent="0.25"/>
  </sheetData>
  <sheetProtection algorithmName="SHA-512" hashValue="81qQJCSteMs8ZY/m8/v+zWsaNb0jUpwxr38zbDWUaFNEyOHYdBymKe6z54d1YuxZlEYdS03231nktdJeFSrJDA==" saltValue="wnwhE+6PQP8wm9tuvYm9oA==" spinCount="100000" sheet="1" objects="1" scenarios="1"/>
  <mergeCells count="6">
    <mergeCell ref="A17:C17"/>
    <mergeCell ref="A18:C18"/>
    <mergeCell ref="A1:C1"/>
    <mergeCell ref="A2:C2"/>
    <mergeCell ref="A12:C12"/>
    <mergeCell ref="A16:C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7</vt:i4>
      </vt:variant>
    </vt:vector>
  </HeadingPairs>
  <TitlesOfParts>
    <vt:vector size="7" baseType="lpstr">
      <vt:lpstr>DKŽ_1</vt:lpstr>
      <vt:lpstr>DKŽ_2</vt:lpstr>
      <vt:lpstr>DKŽ_3</vt:lpstr>
      <vt:lpstr>DKŽ_4</vt:lpstr>
      <vt:lpstr>DKŽ_5</vt:lpstr>
      <vt:lpstr>DKŽ_6</vt:lpstr>
      <vt:lpstr>santrauka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LAKD</dc:creator>
  <cp:lastModifiedBy>Irena Kudzinskienė</cp:lastModifiedBy>
  <dcterms:created xsi:type="dcterms:W3CDTF">2020-10-05T14:48:34Z</dcterms:created>
  <dcterms:modified xsi:type="dcterms:W3CDTF">2025-09-05T08:23:43Z</dcterms:modified>
</cp:coreProperties>
</file>